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K:\조직 공유함\애니메이션산업팀\★ 2025 애니메이션팀 업무 ★\01. 국고사업\02. 제작지원\02. 실행계획(공고포함)\02. 시즌본편IP청장년\25년 기안첨부\[폴더트리 예시] e나라도움접수번호_주관기관명\"/>
    </mc:Choice>
  </mc:AlternateContent>
  <xr:revisionPtr revIDLastSave="0" documentId="13_ncr:1_{83ED5FD6-7726-4D73-8930-86DEFBF45489}" xr6:coauthVersionLast="47" xr6:coauthVersionMax="47" xr10:uidLastSave="{00000000-0000-0000-0000-000000000000}"/>
  <workbookProtection workbookAlgorithmName="SHA-512" workbookHashValue="lau9KChhWQUVlRWgi0iDkghNIDtYPIaIPgh/iC6zvNR+ii1/2GOM7QBFe7VWOlvSV0JRUyT884Ne4IR3gQzm8w==" workbookSaltValue="Qfzjzux1i4Q3gpyTCKasNw==" workbookSpinCount="100000" lockStructure="1"/>
  <bookViews>
    <workbookView xWindow="-120" yWindow="-120" windowWidth="29040" windowHeight="15840" tabRatio="934" firstSheet="3" activeTab="3" xr2:uid="{00000000-000D-0000-FFFF-FFFF00000000}"/>
  </bookViews>
  <sheets>
    <sheet name="평가대상표" sheetId="23" state="hidden" r:id="rId1"/>
    <sheet name="유효성검사목록" sheetId="13" state="hidden" r:id="rId2"/>
    <sheet name="가점대상 수상기업 및 수상작" sheetId="24" state="hidden" r:id="rId3"/>
    <sheet name="01. 신청서" sheetId="17" r:id="rId4"/>
    <sheet name="02. 기본정보" sheetId="1" r:id="rId5"/>
    <sheet name="03-1. 참여인력정보" sheetId="19" r:id="rId6"/>
    <sheet name="03-2. 참여인력구성" sheetId="8" r:id="rId7"/>
    <sheet name="04. 사업비" sheetId="29" r:id="rId8"/>
    <sheet name="05. 수행기관" sheetId="7" r:id="rId9"/>
    <sheet name="(양식) 개인정보동의서" sheetId="15" r:id="rId10"/>
    <sheet name="(양식) 참여기준체크리스트" sheetId="12" r:id="rId11"/>
    <sheet name="(양식) 사용권리확인서" sheetId="26" r:id="rId12"/>
    <sheet name="(양식) 지역근무확인서" sheetId="28" r:id="rId13"/>
    <sheet name="(양식) 표준계약서계획서" sheetId="27" r:id="rId14"/>
  </sheets>
  <definedNames>
    <definedName name="_xlnm._FilterDatabase" localSheetId="2" hidden="1">'가점대상 수상기업 및 수상작'!$A$2:$I$250</definedName>
    <definedName name="Knock데모데이_금융">'가점대상 수상기업 및 수상작'!$F$105:$F$134</definedName>
    <definedName name="_xlnm.Print_Area" localSheetId="9">'(양식) 개인정보동의서'!$A$1:$G$12</definedName>
    <definedName name="_xlnm.Print_Area" localSheetId="11">'(양식) 사용권리확인서'!$A$1:$B$12</definedName>
    <definedName name="_xlnm.Print_Area" localSheetId="12">'(양식) 지역근무확인서'!$A$1:$B$13</definedName>
    <definedName name="_xlnm.Print_Area" localSheetId="10">'(양식) 참여기준체크리스트'!$A$1:$D$21</definedName>
    <definedName name="_xlnm.Print_Area" localSheetId="13">'(양식) 표준계약서계획서'!$A$1:$E$22</definedName>
    <definedName name="_xlnm.Print_Area" localSheetId="3">'01. 신청서'!$A$1:$C$9</definedName>
    <definedName name="_xlnm.Print_Area" localSheetId="4">'02. 기본정보'!$A$1:$C$63</definedName>
    <definedName name="_xlnm.Print_Area" localSheetId="5">'03-1. 참여인력정보'!$A$1:$F$60</definedName>
    <definedName name="_xlnm.Print_Area" localSheetId="6">'03-2. 참여인력구성'!$A$1:$K$57</definedName>
    <definedName name="_xlnm.Print_Area" localSheetId="7">'04. 사업비'!$A$1:$W$33</definedName>
    <definedName name="_xlnm.Print_Area" localSheetId="8">'05. 수행기관'!$A$1:$C$28</definedName>
    <definedName name="_xlnm.Print_Area" localSheetId="2">'가점대상 수상기업 및 수상작'!$A$1:$I$250</definedName>
    <definedName name="_xlnm.Print_Titles" localSheetId="9">'(양식) 개인정보동의서'!$1:$1</definedName>
    <definedName name="_xlnm.Print_Titles" localSheetId="11">'(양식) 사용권리확인서'!$1:$1</definedName>
    <definedName name="_xlnm.Print_Titles" localSheetId="12">'(양식) 지역근무확인서'!$1:$1</definedName>
    <definedName name="_xlnm.Print_Titles" localSheetId="10">'(양식) 참여기준체크리스트'!$1:$1</definedName>
    <definedName name="_xlnm.Print_Titles" localSheetId="13">'(양식) 표준계약서계획서'!$1:$1</definedName>
    <definedName name="_xlnm.Print_Titles" localSheetId="3">'01. 신청서'!$1:$1</definedName>
    <definedName name="_xlnm.Print_Titles" localSheetId="4">'02. 기본정보'!$1:$1</definedName>
    <definedName name="_xlnm.Print_Titles" localSheetId="5">'03-1. 참여인력정보'!$1:$1</definedName>
    <definedName name="_xlnm.Print_Titles" localSheetId="6">'03-2. 참여인력구성'!$1:$1</definedName>
    <definedName name="_xlnm.Print_Titles" localSheetId="8">'05. 수행기관'!$1:$1</definedName>
    <definedName name="글로벌인디게임제작경진대회_게임">'가점대상 수상기업 및 수상작'!$H$153:$H$188</definedName>
    <definedName name="뉴미디어콘텐츠상_방송">'가점대상 수상기업 및 수상작'!$H$135:$H$147</definedName>
    <definedName name="대한민국게임대상_게임">'가점대상 수상기업 및 수상작'!$H$236:$H$250</definedName>
    <definedName name="대한민국콘텐츠대상_만화애니캐릭터">'가점대상 수상기업 및 수상작'!$H$48:$H$95</definedName>
    <definedName name="대한민국콘텐츠대상_스토리">'가점대상 수상기업 및 수상작'!$H$3:$H$47</definedName>
    <definedName name="선택_" localSheetId="0">평가대상표!$E$27:$H$27</definedName>
    <definedName name="선택_">유효성검사목록!$B$4:$E$4</definedName>
    <definedName name="선택_IP활용" localSheetId="0">평가대상표!$E$27:$H$27</definedName>
    <definedName name="선택_IP활용">유효성검사목록!$B$4:$E$4</definedName>
    <definedName name="선택_본편" localSheetId="0">평가대상표!$E$27:$H$27</definedName>
    <definedName name="선택_본편">유효성검사목록!$B$4:$E$4</definedName>
    <definedName name="선택_시즌" localSheetId="0">평가대상표!$E$27:$H$27</definedName>
    <definedName name="선택_시즌">유효성검사목록!$B$4:$E$4</definedName>
    <definedName name="선택_청장년층" localSheetId="0">평가대상표!$F$27:$H$27</definedName>
    <definedName name="선택_청장년층">유효성검사목록!$C$4:$E$4</definedName>
    <definedName name="스타트업콘배틀필드_스타트업">'가점대상 수상기업 및 수상작'!$F$96:$F$104</definedName>
    <definedName name="이달의우수게임_게임">'가점대상 수상기업 및 수상작'!$H$189:$H$235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" i="29" l="1"/>
  <c r="W30" i="29" l="1"/>
  <c r="T30" i="29"/>
  <c r="Q30" i="29"/>
  <c r="W29" i="29"/>
  <c r="T29" i="29"/>
  <c r="Q29" i="29"/>
  <c r="W28" i="29"/>
  <c r="T28" i="29"/>
  <c r="Q28" i="29"/>
  <c r="W27" i="29"/>
  <c r="T27" i="29"/>
  <c r="Q27" i="29"/>
  <c r="W26" i="29"/>
  <c r="T26" i="29"/>
  <c r="Q26" i="29"/>
  <c r="D26" i="29" s="1"/>
  <c r="W25" i="29"/>
  <c r="T25" i="29"/>
  <c r="Q25" i="29"/>
  <c r="W24" i="29"/>
  <c r="T24" i="29"/>
  <c r="Q24" i="29"/>
  <c r="W23" i="29"/>
  <c r="T23" i="29"/>
  <c r="Q23" i="29"/>
  <c r="W22" i="29"/>
  <c r="T22" i="29"/>
  <c r="Q22" i="29"/>
  <c r="W21" i="29"/>
  <c r="T21" i="29"/>
  <c r="Q21" i="29"/>
  <c r="D21" i="29" s="1"/>
  <c r="W20" i="29"/>
  <c r="T20" i="29"/>
  <c r="Q20" i="29"/>
  <c r="W19" i="29"/>
  <c r="T19" i="29"/>
  <c r="Q19" i="29"/>
  <c r="W18" i="29"/>
  <c r="T18" i="29"/>
  <c r="Q18" i="29"/>
  <c r="W17" i="29"/>
  <c r="T17" i="29"/>
  <c r="Q17" i="29"/>
  <c r="W16" i="29"/>
  <c r="T16" i="29"/>
  <c r="Q16" i="29"/>
  <c r="V15" i="29"/>
  <c r="W15" i="29" s="1"/>
  <c r="U15" i="29"/>
  <c r="S15" i="29"/>
  <c r="R15" i="29"/>
  <c r="T15" i="29" s="1"/>
  <c r="W14" i="29"/>
  <c r="T14" i="29"/>
  <c r="Q14" i="29"/>
  <c r="D10" i="29" s="1"/>
  <c r="W13" i="29"/>
  <c r="T13" i="29"/>
  <c r="Q13" i="29"/>
  <c r="W12" i="29"/>
  <c r="T12" i="29"/>
  <c r="Q12" i="29"/>
  <c r="W11" i="29"/>
  <c r="T11" i="29"/>
  <c r="Q11" i="29"/>
  <c r="W10" i="29"/>
  <c r="T10" i="29"/>
  <c r="Q10" i="29"/>
  <c r="W9" i="29"/>
  <c r="T9" i="29"/>
  <c r="Q9" i="29"/>
  <c r="W8" i="29"/>
  <c r="T8" i="29"/>
  <c r="Q8" i="29"/>
  <c r="W7" i="29"/>
  <c r="T7" i="29"/>
  <c r="Q7" i="29"/>
  <c r="W6" i="29"/>
  <c r="Q6" i="29"/>
  <c r="S6" i="29" s="1"/>
  <c r="T6" i="29" s="1"/>
  <c r="W5" i="29"/>
  <c r="T5" i="29"/>
  <c r="Q5" i="29"/>
  <c r="V4" i="29"/>
  <c r="U4" i="29"/>
  <c r="U31" i="29" s="1"/>
  <c r="R4" i="29"/>
  <c r="S4" i="29" l="1"/>
  <c r="S31" i="29" s="1"/>
  <c r="D5" i="29"/>
  <c r="D4" i="29" s="1"/>
  <c r="D31" i="29" s="1"/>
  <c r="C33" i="29" s="1"/>
  <c r="Q31" i="29"/>
  <c r="D16" i="29"/>
  <c r="D15" i="29" s="1"/>
  <c r="W31" i="29"/>
  <c r="V31" i="29"/>
  <c r="W4" i="29"/>
  <c r="R31" i="29"/>
  <c r="T4" i="29" l="1"/>
  <c r="T31" i="29"/>
  <c r="S11" i="23"/>
  <c r="R11" i="23"/>
  <c r="Q11" i="23"/>
  <c r="P11" i="23"/>
  <c r="O11" i="23"/>
  <c r="N11" i="23"/>
  <c r="M11" i="23"/>
  <c r="L11" i="23"/>
  <c r="K11" i="23"/>
  <c r="J11" i="23"/>
  <c r="I11" i="23"/>
  <c r="H11" i="23"/>
  <c r="G11" i="23"/>
  <c r="P7" i="23"/>
  <c r="O7" i="23"/>
  <c r="N7" i="23"/>
  <c r="M7" i="23"/>
  <c r="L7" i="23"/>
  <c r="K7" i="23"/>
  <c r="J7" i="23"/>
  <c r="I7" i="23"/>
  <c r="H7" i="23"/>
  <c r="G7" i="23"/>
  <c r="K2" i="23"/>
  <c r="J2" i="23"/>
  <c r="H2" i="23"/>
  <c r="G2" i="23"/>
  <c r="F2" i="23"/>
  <c r="E2" i="23"/>
  <c r="C2" i="23"/>
  <c r="C7" i="23" s="1"/>
  <c r="C11" i="23" s="1"/>
  <c r="B2" i="23"/>
  <c r="B7" i="23" s="1"/>
  <c r="B11" i="23" s="1"/>
  <c r="A2" i="23"/>
  <c r="A7" i="23" s="1"/>
  <c r="A11" i="23" s="1"/>
  <c r="B7" i="28"/>
  <c r="B5" i="28"/>
  <c r="B4" i="28"/>
  <c r="B3" i="28"/>
  <c r="B4" i="26"/>
  <c r="B3" i="26"/>
  <c r="I16" i="8" l="1"/>
  <c r="E4" i="8"/>
  <c r="D4" i="8"/>
  <c r="D5" i="8"/>
  <c r="E5" i="8"/>
  <c r="G4" i="8"/>
  <c r="H4" i="8"/>
  <c r="G5" i="8"/>
  <c r="H5" i="8"/>
  <c r="I9" i="8"/>
  <c r="I10" i="8"/>
  <c r="I11" i="8"/>
  <c r="I12" i="8"/>
  <c r="I13" i="8"/>
  <c r="I14" i="8"/>
  <c r="I15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8" i="8"/>
  <c r="C32" i="1"/>
  <c r="I2" i="23" s="1"/>
  <c r="F4" i="8" l="1"/>
  <c r="F5" i="8"/>
  <c r="I5" i="8"/>
  <c r="I4" i="8"/>
  <c r="E7" i="23"/>
  <c r="E11" i="23" s="1"/>
  <c r="F7" i="23"/>
  <c r="F11" i="23" s="1"/>
  <c r="D2" i="23" a="1"/>
  <c r="D2" i="23" l="1"/>
  <c r="D7" i="23" s="1"/>
  <c r="D11" i="23" s="1"/>
  <c r="B6" i="28"/>
  <c r="K4" i="8"/>
  <c r="B8" i="28" s="1"/>
  <c r="J4" i="8"/>
  <c r="K5" i="8" l="1"/>
  <c r="B34" i="1" l="1"/>
  <c r="B33" i="1" l="1"/>
  <c r="B3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<sst xmlns="http://schemas.openxmlformats.org/spreadsheetml/2006/main" count="2124" uniqueCount="886">
  <si>
    <t>필수제출자료</t>
    <phoneticPr fontId="2" type="noConversion"/>
  </si>
  <si>
    <t>영상물 URL</t>
    <phoneticPr fontId="2" type="noConversion"/>
  </si>
  <si>
    <t>시나리오</t>
    <phoneticPr fontId="2" type="noConversion"/>
  </si>
  <si>
    <t>서면평가 가산점 해당여부</t>
    <phoneticPr fontId="2" type="noConversion"/>
  </si>
  <si>
    <t>발표평가 계량평가 해당여부</t>
    <phoneticPr fontId="2" type="noConversion"/>
  </si>
  <si>
    <t>제작방식</t>
    <phoneticPr fontId="2" type="noConversion"/>
  </si>
  <si>
    <t>방영(개봉)예정일</t>
    <phoneticPr fontId="2" type="noConversion"/>
  </si>
  <si>
    <t>전체분량</t>
    <phoneticPr fontId="2" type="noConversion"/>
  </si>
  <si>
    <t>협약분량</t>
    <phoneticPr fontId="2" type="noConversion"/>
  </si>
  <si>
    <t>기제작완료 분량</t>
    <phoneticPr fontId="2" type="noConversion"/>
  </si>
  <si>
    <t>사업자등록번호</t>
    <phoneticPr fontId="2" type="noConversion"/>
  </si>
  <si>
    <t>주소</t>
    <phoneticPr fontId="2" type="noConversion"/>
  </si>
  <si>
    <t>대표자명</t>
    <phoneticPr fontId="2" type="noConversion"/>
  </si>
  <si>
    <t>과제책임자명</t>
    <phoneticPr fontId="2" type="noConversion"/>
  </si>
  <si>
    <t>총사업비</t>
    <phoneticPr fontId="2" type="noConversion"/>
  </si>
  <si>
    <t>지역기업 해당여부</t>
    <phoneticPr fontId="2" type="noConversion"/>
  </si>
  <si>
    <t>구분</t>
    <phoneticPr fontId="2" type="noConversion"/>
  </si>
  <si>
    <t>생년월일</t>
    <phoneticPr fontId="2" type="noConversion"/>
  </si>
  <si>
    <t>업무</t>
    <phoneticPr fontId="2" type="noConversion"/>
  </si>
  <si>
    <t>주관기관</t>
    <phoneticPr fontId="2" type="noConversion"/>
  </si>
  <si>
    <t>소계</t>
    <phoneticPr fontId="2" type="noConversion"/>
  </si>
  <si>
    <t>기존</t>
    <phoneticPr fontId="2" type="noConversion"/>
  </si>
  <si>
    <t>신규</t>
    <phoneticPr fontId="2" type="noConversion"/>
  </si>
  <si>
    <t>참여기관</t>
    <phoneticPr fontId="2" type="noConversion"/>
  </si>
  <si>
    <t>신청개요</t>
    <phoneticPr fontId="2" type="noConversion"/>
  </si>
  <si>
    <t>e나라도움 신청번호</t>
    <phoneticPr fontId="2" type="noConversion"/>
  </si>
  <si>
    <t>표준계약서 해당여부</t>
    <phoneticPr fontId="2" type="noConversion"/>
  </si>
  <si>
    <t>IP활용</t>
    <phoneticPr fontId="2" type="noConversion"/>
  </si>
  <si>
    <t>시즌</t>
    <phoneticPr fontId="2" type="noConversion"/>
  </si>
  <si>
    <t>본편</t>
    <phoneticPr fontId="2" type="noConversion"/>
  </si>
  <si>
    <t>청장년층</t>
    <phoneticPr fontId="2" type="noConversion"/>
  </si>
  <si>
    <t>지원구분</t>
    <phoneticPr fontId="2" type="noConversion"/>
  </si>
  <si>
    <t>단년도/연속지원</t>
    <phoneticPr fontId="2" type="noConversion"/>
  </si>
  <si>
    <t>비고</t>
    <phoneticPr fontId="2" type="noConversion"/>
  </si>
  <si>
    <t>기간</t>
    <phoneticPr fontId="2" type="noConversion"/>
  </si>
  <si>
    <t>① 작품명</t>
  </si>
  <si>
    <t>제작시기</t>
  </si>
  <si>
    <t>제작편수</t>
  </si>
  <si>
    <t>방영매체</t>
  </si>
  <si>
    <t>총 매출액</t>
  </si>
  <si>
    <t>해외수출실적</t>
  </si>
  <si>
    <t>수출국가 방영채널</t>
  </si>
  <si>
    <t>기타실적</t>
  </si>
  <si>
    <t>단년도</t>
    <phoneticPr fontId="2" type="noConversion"/>
  </si>
  <si>
    <t>연속지원</t>
    <phoneticPr fontId="2" type="noConversion"/>
  </si>
  <si>
    <t>등급대상</t>
    <phoneticPr fontId="2" type="noConversion"/>
  </si>
  <si>
    <t>장르</t>
    <phoneticPr fontId="2" type="noConversion"/>
  </si>
  <si>
    <t>③ 작품명</t>
    <phoneticPr fontId="2" type="noConversion"/>
  </si>
  <si>
    <t>② 작품명</t>
    <phoneticPr fontId="2" type="noConversion"/>
  </si>
  <si>
    <t>구분
(주관 / 참여)</t>
    <phoneticPr fontId="2" type="noConversion"/>
  </si>
  <si>
    <t>소속기관명</t>
    <phoneticPr fontId="2" type="noConversion"/>
  </si>
  <si>
    <t>성명</t>
    <phoneticPr fontId="2" type="noConversion"/>
  </si>
  <si>
    <t>동의여부</t>
  </si>
  <si>
    <t>서명</t>
  </si>
  <si>
    <t>동의</t>
    <phoneticPr fontId="2" type="noConversion"/>
  </si>
  <si>
    <t>거부</t>
    <phoneticPr fontId="2" type="noConversion"/>
  </si>
  <si>
    <t>주관</t>
    <phoneticPr fontId="2" type="noConversion"/>
  </si>
  <si>
    <t>v</t>
    <phoneticPr fontId="2" type="noConversion"/>
  </si>
  <si>
    <t>한국콘텐츠진흥원장 귀하</t>
    <phoneticPr fontId="2" type="noConversion"/>
  </si>
  <si>
    <t>콘텐츠지원사업 지원요건 체크리스트</t>
    <phoneticPr fontId="2" type="noConversion"/>
  </si>
  <si>
    <t>과제명</t>
    <phoneticPr fontId="2" type="noConversion"/>
  </si>
  <si>
    <t>국문명</t>
    <phoneticPr fontId="2" type="noConversion"/>
  </si>
  <si>
    <t>영문명</t>
    <phoneticPr fontId="2" type="noConversion"/>
  </si>
  <si>
    <t>자부담금</t>
    <phoneticPr fontId="2" type="noConversion"/>
  </si>
  <si>
    <t>주
관
기
관</t>
    <phoneticPr fontId="2" type="noConversion"/>
  </si>
  <si>
    <t>참
여
기
관</t>
    <phoneticPr fontId="2" type="noConversion"/>
  </si>
  <si>
    <t>지원금</t>
    <phoneticPr fontId="2" type="noConversion"/>
  </si>
  <si>
    <t>대표자 휴대폰</t>
    <phoneticPr fontId="2" type="noConversion"/>
  </si>
  <si>
    <t>대표자 이메일</t>
    <phoneticPr fontId="2" type="noConversion"/>
  </si>
  <si>
    <t>책임자 휴대폰</t>
    <phoneticPr fontId="2" type="noConversion"/>
  </si>
  <si>
    <t>책임자 이메일</t>
    <phoneticPr fontId="2" type="noConversion"/>
  </si>
  <si>
    <t>전체관람가</t>
    <phoneticPr fontId="2" type="noConversion"/>
  </si>
  <si>
    <t>12세 이상</t>
    <phoneticPr fontId="2" type="noConversion"/>
  </si>
  <si>
    <t>15세 이상</t>
    <phoneticPr fontId="2" type="noConversion"/>
  </si>
  <si>
    <t>19세 이상</t>
    <phoneticPr fontId="2" type="noConversion"/>
  </si>
  <si>
    <t>1순위</t>
    <phoneticPr fontId="2" type="noConversion"/>
  </si>
  <si>
    <t>2순위</t>
    <phoneticPr fontId="2" type="noConversion"/>
  </si>
  <si>
    <t>기타</t>
    <phoneticPr fontId="2" type="noConversion"/>
  </si>
  <si>
    <t>과제개요</t>
    <phoneticPr fontId="2" type="noConversion"/>
  </si>
  <si>
    <t xml:space="preserve"> (법인인감)</t>
    <phoneticPr fontId="2" type="noConversion"/>
  </si>
  <si>
    <t>대표자</t>
    <phoneticPr fontId="2" type="noConversion"/>
  </si>
  <si>
    <t xml:space="preserve"> (개인인감 또는 서명)</t>
    <phoneticPr fontId="2" type="noConversion"/>
  </si>
  <si>
    <t>과제책임자</t>
    <phoneticPr fontId="2" type="noConversion"/>
  </si>
  <si>
    <t>한국콘텐츠진흥원 귀하</t>
    <phoneticPr fontId="2" type="noConversion"/>
  </si>
  <si>
    <t>시리즈</t>
    <phoneticPr fontId="2" type="noConversion"/>
  </si>
  <si>
    <t>영화</t>
    <phoneticPr fontId="2" type="noConversion"/>
  </si>
  <si>
    <t>기업 또는 수상작</t>
  </si>
  <si>
    <t>기업 또는 수상작</t>
    <phoneticPr fontId="2" type="noConversion"/>
  </si>
  <si>
    <t>가산점 해당 여부</t>
  </si>
  <si>
    <t>가산점 해당 여부</t>
    <phoneticPr fontId="2" type="noConversion"/>
  </si>
  <si>
    <t>대상 행사/시상식</t>
  </si>
  <si>
    <t>주 소비층 타겟</t>
    <phoneticPr fontId="2" type="noConversion"/>
  </si>
  <si>
    <t>기 방영
여부</t>
    <phoneticPr fontId="2" type="noConversion"/>
  </si>
  <si>
    <t>방영 여부</t>
    <phoneticPr fontId="2" type="noConversion"/>
  </si>
  <si>
    <r>
      <t xml:space="preserve">방영 완료 분량
</t>
    </r>
    <r>
      <rPr>
        <b/>
        <sz val="10"/>
        <color theme="1"/>
        <rFont val="맑은 고딕"/>
        <family val="3"/>
        <charset val="129"/>
        <scheme val="minor"/>
      </rPr>
      <t>* 접수마감일 기준</t>
    </r>
    <phoneticPr fontId="2" type="noConversion"/>
  </si>
  <si>
    <t>방영/배급 
플랫폼</t>
    <phoneticPr fontId="2" type="noConversion"/>
  </si>
  <si>
    <t>방영/배급 플랫폼</t>
    <phoneticPr fontId="2" type="noConversion"/>
  </si>
  <si>
    <t>기제작 분량</t>
    <phoneticPr fontId="2" type="noConversion"/>
  </si>
  <si>
    <t>방영여부</t>
    <phoneticPr fontId="2" type="noConversion"/>
  </si>
  <si>
    <t>해당</t>
    <phoneticPr fontId="2" type="noConversion"/>
  </si>
  <si>
    <t>해당없음</t>
    <phoneticPr fontId="2" type="noConversion"/>
  </si>
  <si>
    <t>25년 협약분량</t>
    <phoneticPr fontId="2" type="noConversion"/>
  </si>
  <si>
    <t>26년 협약분량</t>
    <phoneticPr fontId="2" type="noConversion"/>
  </si>
  <si>
    <t>기관개요</t>
    <phoneticPr fontId="2" type="noConversion"/>
  </si>
  <si>
    <t>인적사항</t>
    <phoneticPr fontId="2" type="noConversion"/>
  </si>
  <si>
    <t>휴대폰</t>
    <phoneticPr fontId="2" type="noConversion"/>
  </si>
  <si>
    <t>mail</t>
    <phoneticPr fontId="2" type="noConversion"/>
  </si>
  <si>
    <t>연도</t>
    <phoneticPr fontId="2" type="noConversion"/>
  </si>
  <si>
    <t>경력</t>
    <phoneticPr fontId="2" type="noConversion"/>
  </si>
  <si>
    <t>회사명</t>
    <phoneticPr fontId="2" type="noConversion"/>
  </si>
  <si>
    <t>참여내용</t>
    <phoneticPr fontId="2" type="noConversion"/>
  </si>
  <si>
    <t>소속/직위</t>
    <phoneticPr fontId="2" type="noConversion"/>
  </si>
  <si>
    <t>주요이력</t>
    <phoneticPr fontId="2" type="noConversion"/>
  </si>
  <si>
    <t>작품명</t>
    <phoneticPr fontId="2" type="noConversion"/>
  </si>
  <si>
    <t>직위(역할)</t>
    <phoneticPr fontId="2" type="noConversion"/>
  </si>
  <si>
    <t>확인사항</t>
    <phoneticPr fontId="2" type="noConversion"/>
  </si>
  <si>
    <t>국세, 지방세, 4대보험(국민연금, 건강보험, 고용보험, 산재보험) 중 어느 하나라도 체납하고 있지 않다.</t>
    <phoneticPr fontId="2" type="noConversion"/>
  </si>
  <si>
    <t>「보조금법」 제31조의2(보조사업 수행 배제 등)에 따라 문화체육관광부장관 등 중앙행정관서의 장으로부터 보조사업 또는 간접보조금의 수행대상에서 배제되거나 보조금 또는 간접보조금의 교부를 제한받는 등의 조치를 받은 사실이 없다.</t>
    <phoneticPr fontId="2" type="noConversion"/>
  </si>
  <si>
    <t>진흥원의 상임 임원이 부임 직전에 재직했던 법인 또는 단체가 아니다.</t>
    <phoneticPr fontId="2" type="noConversion"/>
  </si>
  <si>
    <t>기 선정된 진흥원의 지원과제에 따른 정산잔액, 환수금 등을 체납하고 있지 않다.</t>
    <phoneticPr fontId="2" type="noConversion"/>
  </si>
  <si>
    <t>접수마감일 기준 국내외 방영이 50% 미만인 프로젝트이다.</t>
    <phoneticPr fontId="2" type="noConversion"/>
  </si>
  <si>
    <t>주관기관명</t>
    <phoneticPr fontId="2" type="noConversion"/>
  </si>
  <si>
    <t>참여기관명</t>
    <phoneticPr fontId="2" type="noConversion"/>
  </si>
  <si>
    <t>정규직</t>
    <phoneticPr fontId="2" type="noConversion"/>
  </si>
  <si>
    <t>계약직</t>
    <phoneticPr fontId="2" type="noConversion"/>
  </si>
  <si>
    <t>총 감독(또는 프로젝트의 우수성을 대표할 수 있는 참여 인력)</t>
    <phoneticPr fontId="2" type="noConversion"/>
  </si>
  <si>
    <t>기존/신규</t>
    <phoneticPr fontId="2" type="noConversion"/>
  </si>
  <si>
    <t>정규직/계약직
/외부전문가</t>
    <phoneticPr fontId="2" type="noConversion"/>
  </si>
  <si>
    <t>외부전문가</t>
    <phoneticPr fontId="2" type="noConversion"/>
  </si>
  <si>
    <t xml:space="preserve">협약일 기준 「애니메이션산업 진흥에 관한 법률」에 의한 애니메이션업자로서 사업자등록이 가능한 자이다. </t>
    <phoneticPr fontId="2" type="noConversion"/>
  </si>
  <si>
    <t>접수번호</t>
    <phoneticPr fontId="2" type="noConversion"/>
  </si>
  <si>
    <t>대표자 휴대폰</t>
  </si>
  <si>
    <t>대표자 이메일</t>
  </si>
  <si>
    <t>과제책임자 휴대폰</t>
    <phoneticPr fontId="2" type="noConversion"/>
  </si>
  <si>
    <t>과제책임자 이메일</t>
    <phoneticPr fontId="2" type="noConversion"/>
  </si>
  <si>
    <t>서면평가 가산점 해당</t>
    <phoneticPr fontId="2" type="noConversion"/>
  </si>
  <si>
    <t>발표평가 표준계약서</t>
    <phoneticPr fontId="2" type="noConversion"/>
  </si>
  <si>
    <t>구분</t>
  </si>
  <si>
    <t>이나라도움</t>
  </si>
  <si>
    <t>이나라도움</t>
    <phoneticPr fontId="2" type="noConversion"/>
  </si>
  <si>
    <t>연속/단년도</t>
  </si>
  <si>
    <t>연속/단년도</t>
    <phoneticPr fontId="2" type="noConversion"/>
  </si>
  <si>
    <t>발표평가 지역기업</t>
    <phoneticPr fontId="2" type="noConversion"/>
  </si>
  <si>
    <t>본점 주소</t>
    <phoneticPr fontId="2" type="noConversion"/>
  </si>
  <si>
    <t>본점 소재</t>
    <phoneticPr fontId="2" type="noConversion"/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</si>
  <si>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과제명</t>
    </r>
    <phoneticPr fontId="2" type="noConversion"/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</si>
  <si>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주관기관명</t>
    </r>
    <phoneticPr fontId="2" type="noConversion"/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</si>
  <si>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사업자등록번호</t>
    </r>
    <phoneticPr fontId="2" type="noConversion"/>
  </si>
  <si>
    <t>총사업금액</t>
    <phoneticPr fontId="2" type="noConversion"/>
  </si>
  <si>
    <t>지원금액</t>
    <phoneticPr fontId="2" type="noConversion"/>
  </si>
  <si>
    <t>자부담금액</t>
    <phoneticPr fontId="2" type="noConversion"/>
  </si>
  <si>
    <t>시리즈/영화</t>
    <phoneticPr fontId="2" type="noConversion"/>
  </si>
  <si>
    <t>25협약분량</t>
    <phoneticPr fontId="2" type="noConversion"/>
  </si>
  <si>
    <t>26협약분량</t>
    <phoneticPr fontId="2" type="noConversion"/>
  </si>
  <si>
    <t>가점대상 수상기업 및 수상작(IP/프로젝트)</t>
    <phoneticPr fontId="2" type="noConversion"/>
  </si>
  <si>
    <t>대회명</t>
    <phoneticPr fontId="2" type="noConversion"/>
  </si>
  <si>
    <t>순번</t>
    <phoneticPr fontId="2" type="noConversion"/>
  </si>
  <si>
    <t>년도</t>
    <phoneticPr fontId="2" type="noConversion"/>
  </si>
  <si>
    <t>종류</t>
    <phoneticPr fontId="2" type="noConversion"/>
  </si>
  <si>
    <t>수상작(IP/프로젝트)</t>
    <phoneticPr fontId="2" type="noConversion"/>
  </si>
  <si>
    <t>가점</t>
    <phoneticPr fontId="2" type="noConversion"/>
  </si>
  <si>
    <t>스토리</t>
    <phoneticPr fontId="2" type="noConversion"/>
  </si>
  <si>
    <t>대상</t>
  </si>
  <si>
    <t>-</t>
    <phoneticPr fontId="2" type="noConversion"/>
  </si>
  <si>
    <t>수련으로 하여금 인샬라</t>
  </si>
  <si>
    <t>3점</t>
    <phoneticPr fontId="2" type="noConversion"/>
  </si>
  <si>
    <t>최우수상</t>
  </si>
  <si>
    <t>여용국전</t>
  </si>
  <si>
    <t>지옥의 설계자</t>
  </si>
  <si>
    <t>낭만별곡</t>
  </si>
  <si>
    <t>꽃밭에는 꽃들이</t>
  </si>
  <si>
    <t>우수상</t>
  </si>
  <si>
    <t>우로보로스</t>
  </si>
  <si>
    <t>척석군</t>
  </si>
  <si>
    <t>수, 낙화</t>
  </si>
  <si>
    <t>물랭루주에서 왔습니다</t>
  </si>
  <si>
    <t>거짓, 말</t>
    <phoneticPr fontId="2" type="noConversion"/>
  </si>
  <si>
    <t>미소포니아</t>
  </si>
  <si>
    <t>환국</t>
  </si>
  <si>
    <t>칩리스</t>
  </si>
  <si>
    <t>글로리데이즈</t>
  </si>
  <si>
    <t>봉이</t>
  </si>
  <si>
    <t>폭도, 붉은산의 맹수들</t>
    <phoneticPr fontId="2" type="noConversion"/>
  </si>
  <si>
    <t>북촌</t>
    <phoneticPr fontId="2" type="noConversion"/>
  </si>
  <si>
    <t>초이스</t>
    <phoneticPr fontId="2" type="noConversion"/>
  </si>
  <si>
    <t>윤씨남정기</t>
    <phoneticPr fontId="2" type="noConversion"/>
  </si>
  <si>
    <t>스튜디오 요신</t>
    <phoneticPr fontId="2" type="noConversion"/>
  </si>
  <si>
    <t>354-86-01443</t>
    <phoneticPr fontId="2" type="noConversion"/>
  </si>
  <si>
    <t>전기수</t>
    <phoneticPr fontId="2" type="noConversion"/>
  </si>
  <si>
    <t>더덕정승 한효순</t>
    <phoneticPr fontId="2" type="noConversion"/>
  </si>
  <si>
    <t>9급 공무원 염라</t>
    <phoneticPr fontId="2" type="noConversion"/>
  </si>
  <si>
    <t>모던탁시</t>
    <phoneticPr fontId="2" type="noConversion"/>
  </si>
  <si>
    <t>무동</t>
    <phoneticPr fontId="2" type="noConversion"/>
  </si>
  <si>
    <t>꽃 구름 바람으로 지었노라</t>
    <phoneticPr fontId="2" type="noConversion"/>
  </si>
  <si>
    <t>전체공개</t>
    <phoneticPr fontId="2" type="noConversion"/>
  </si>
  <si>
    <t>틀림없는 여자 오엽주</t>
    <phoneticPr fontId="2" type="noConversion"/>
  </si>
  <si>
    <t>2루에서 키스하다</t>
    <phoneticPr fontId="2" type="noConversion"/>
  </si>
  <si>
    <t>빌런 승냥이 사냥</t>
    <phoneticPr fontId="2" type="noConversion"/>
  </si>
  <si>
    <t>조선춤꾼 춘석</t>
    <phoneticPr fontId="2" type="noConversion"/>
  </si>
  <si>
    <t>대상</t>
    <phoneticPr fontId="2" type="noConversion"/>
  </si>
  <si>
    <t>조선의 품격</t>
    <phoneticPr fontId="2" type="noConversion"/>
  </si>
  <si>
    <t>최우수상</t>
    <phoneticPr fontId="2" type="noConversion"/>
  </si>
  <si>
    <t>내 아들은 죽이지 않았다</t>
    <phoneticPr fontId="2" type="noConversion"/>
  </si>
  <si>
    <t>암사, 호랑이 왕세자전</t>
    <phoneticPr fontId="2" type="noConversion"/>
  </si>
  <si>
    <t>견귀방</t>
    <phoneticPr fontId="2" type="noConversion"/>
  </si>
  <si>
    <t>테리 케이</t>
    <phoneticPr fontId="2" type="noConversion"/>
  </si>
  <si>
    <t>우수상</t>
    <phoneticPr fontId="2" type="noConversion"/>
  </si>
  <si>
    <t>몽중도적 세자빈</t>
    <phoneticPr fontId="2" type="noConversion"/>
  </si>
  <si>
    <t>양형조사관 차윤희</t>
    <phoneticPr fontId="2" type="noConversion"/>
  </si>
  <si>
    <t>무술의녀 장덕</t>
    <phoneticPr fontId="2" type="noConversion"/>
  </si>
  <si>
    <t>빌런</t>
    <phoneticPr fontId="2" type="noConversion"/>
  </si>
  <si>
    <t>염화비사</t>
    <phoneticPr fontId="2" type="noConversion"/>
  </si>
  <si>
    <t>안전이별연구소</t>
    <phoneticPr fontId="2" type="noConversion"/>
  </si>
  <si>
    <t>저하만은 아니되오</t>
    <phoneticPr fontId="2" type="noConversion"/>
  </si>
  <si>
    <t>마고 제삼귀선</t>
    <phoneticPr fontId="2" type="noConversion"/>
  </si>
  <si>
    <t>왕릉</t>
    <phoneticPr fontId="2" type="noConversion"/>
  </si>
  <si>
    <t>마물</t>
    <phoneticPr fontId="2" type="noConversion"/>
  </si>
  <si>
    <t>만화</t>
    <phoneticPr fontId="2" type="noConversion"/>
  </si>
  <si>
    <t>대통령상</t>
    <phoneticPr fontId="2" type="noConversion"/>
  </si>
  <si>
    <t>장관상</t>
    <phoneticPr fontId="2" type="noConversion"/>
  </si>
  <si>
    <t>만화</t>
  </si>
  <si>
    <t>투니드엔터테인먼트</t>
    <phoneticPr fontId="2" type="noConversion"/>
  </si>
  <si>
    <t>211-88-96142</t>
    <phoneticPr fontId="2" type="noConversion"/>
  </si>
  <si>
    <t>미래의 골동품 가게</t>
    <phoneticPr fontId="2" type="noConversion"/>
  </si>
  <si>
    <t>집이 없어</t>
    <phoneticPr fontId="2" type="noConversion"/>
  </si>
  <si>
    <t>스튜디오 리코</t>
    <phoneticPr fontId="2" type="noConversion"/>
  </si>
  <si>
    <t>687-88-00601</t>
    <phoneticPr fontId="2" type="noConversion"/>
  </si>
  <si>
    <t>화산귀환</t>
    <phoneticPr fontId="2" type="noConversion"/>
  </si>
  <si>
    <t>카카오엔터테인먼트</t>
  </si>
  <si>
    <t>220-88-02594</t>
    <phoneticPr fontId="2" type="noConversion"/>
  </si>
  <si>
    <t>지옥사원</t>
    <phoneticPr fontId="2" type="noConversion"/>
  </si>
  <si>
    <t>콘진원상</t>
    <phoneticPr fontId="2" type="noConversion"/>
  </si>
  <si>
    <t>장례식 케이크 전문점 &lt;연옥당&gt;</t>
    <phoneticPr fontId="2" type="noConversion"/>
  </si>
  <si>
    <t>애니메이션</t>
  </si>
  <si>
    <t>(주)명필름</t>
    <phoneticPr fontId="2" type="noConversion"/>
  </si>
  <si>
    <t>101-86-44116</t>
    <phoneticPr fontId="2" type="noConversion"/>
  </si>
  <si>
    <t>태일이</t>
    <phoneticPr fontId="2" type="noConversion"/>
  </si>
  <si>
    <t>㈜오콘</t>
  </si>
  <si>
    <t>211-86-45130</t>
    <phoneticPr fontId="2" type="noConversion"/>
  </si>
  <si>
    <t>뽀로로 극장판 &lt;드래곤캐슬 대모험&gt;</t>
  </si>
  <si>
    <t>(주)두루픽스</t>
    <phoneticPr fontId="2" type="noConversion"/>
  </si>
  <si>
    <t>211-81-26682</t>
    <phoneticPr fontId="2" type="noConversion"/>
  </si>
  <si>
    <t>좀비가 되어버린 나의 딸</t>
  </si>
  <si>
    <t>토이빌 스튜디오</t>
    <phoneticPr fontId="2" type="noConversion"/>
  </si>
  <si>
    <t>310-11-41035</t>
    <phoneticPr fontId="2" type="noConversion"/>
  </si>
  <si>
    <t>건전지 아빠</t>
  </si>
  <si>
    <t>대원미디어㈜</t>
    <phoneticPr fontId="2" type="noConversion"/>
  </si>
  <si>
    <t>106-81-03487</t>
    <phoneticPr fontId="2" type="noConversion"/>
  </si>
  <si>
    <t>아머드 사우루스2</t>
    <phoneticPr fontId="2" type="noConversion"/>
  </si>
  <si>
    <t>(공동)</t>
    <phoneticPr fontId="2" type="noConversion"/>
  </si>
  <si>
    <t>스튜디오이온㈜</t>
    <phoneticPr fontId="2" type="noConversion"/>
  </si>
  <si>
    <t>113-86-73915</t>
    <phoneticPr fontId="2" type="noConversion"/>
  </si>
  <si>
    <t>캐릭터</t>
  </si>
  <si>
    <t>롯데홈쇼핑(우리홈쇼핑)</t>
    <phoneticPr fontId="2" type="noConversion"/>
  </si>
  <si>
    <t>117-81-33400</t>
    <phoneticPr fontId="2" type="noConversion"/>
  </si>
  <si>
    <t>벨리곰</t>
  </si>
  <si>
    <t>㈜대교</t>
  </si>
  <si>
    <t>120-85-39558</t>
    <phoneticPr fontId="2" type="noConversion"/>
  </si>
  <si>
    <t>코코코 알루</t>
  </si>
  <si>
    <t>㈜계몽사</t>
  </si>
  <si>
    <t>122-86-47726</t>
    <phoneticPr fontId="2" type="noConversion"/>
  </si>
  <si>
    <t>공룡 대발이</t>
  </si>
  <si>
    <t>주식회사 우쏘</t>
    <phoneticPr fontId="2" type="noConversion"/>
  </si>
  <si>
    <t>431-86-00815</t>
    <phoneticPr fontId="2" type="noConversion"/>
  </si>
  <si>
    <t>우쭈쭈 마이펫</t>
  </si>
  <si>
    <t>㈜빅톤</t>
    <phoneticPr fontId="2" type="noConversion"/>
  </si>
  <si>
    <t>346-86-01141</t>
    <phoneticPr fontId="2" type="noConversion"/>
  </si>
  <si>
    <t>주식회사 아시아홀딩스</t>
    <phoneticPr fontId="2" type="noConversion"/>
  </si>
  <si>
    <t>162-87-00425</t>
    <phoneticPr fontId="2" type="noConversion"/>
  </si>
  <si>
    <t>버디 프렌즈</t>
  </si>
  <si>
    <t>사신</t>
  </si>
  <si>
    <t>숲속의 담</t>
  </si>
  <si>
    <t>손봄 주식회사</t>
    <phoneticPr fontId="2" type="noConversion"/>
  </si>
  <si>
    <t>653-88-02853</t>
    <phoneticPr fontId="2" type="noConversion"/>
  </si>
  <si>
    <t>어둠이 걷힌 자리엔</t>
  </si>
  <si>
    <t>(주)재담미디어</t>
    <phoneticPr fontId="2" type="noConversion"/>
  </si>
  <si>
    <t>105-87-84058</t>
    <phoneticPr fontId="2" type="noConversion"/>
  </si>
  <si>
    <t>청춘블라썸</t>
  </si>
  <si>
    <t>똑 닮은 딸</t>
  </si>
  <si>
    <t>㈜에스에이엠지엔터테인먼트</t>
    <phoneticPr fontId="2" type="noConversion"/>
  </si>
  <si>
    <t>214-86-64290</t>
    <phoneticPr fontId="2" type="noConversion"/>
  </si>
  <si>
    <t>알쏭달쏭 캐치티니핑</t>
    <phoneticPr fontId="2" type="noConversion"/>
  </si>
  <si>
    <t>영화진흥위원회(수상자: 박재범)</t>
    <phoneticPr fontId="2" type="noConversion"/>
  </si>
  <si>
    <t>205-82-04892</t>
    <phoneticPr fontId="2" type="noConversion"/>
  </si>
  <si>
    <t>엄마의 땅 : 그리샤와 숲의 주인</t>
    <phoneticPr fontId="2" type="noConversion"/>
  </si>
  <si>
    <t>㈜씨제이이엔엠</t>
    <phoneticPr fontId="2" type="noConversion"/>
  </si>
  <si>
    <t>106-81-51510</t>
    <phoneticPr fontId="2" type="noConversion"/>
  </si>
  <si>
    <t>신비아파트 극장판 
차원도깨비와 7개의세계</t>
    <phoneticPr fontId="2" type="noConversion"/>
  </si>
  <si>
    <t xml:space="preserve">주식회사 사이드9 </t>
    <phoneticPr fontId="2" type="noConversion"/>
  </si>
  <si>
    <t>119-86-67314</t>
    <phoneticPr fontId="2" type="noConversion"/>
  </si>
  <si>
    <t>코드네임X</t>
    <phoneticPr fontId="2" type="noConversion"/>
  </si>
  <si>
    <t>주식회사 영실업</t>
    <phoneticPr fontId="2" type="noConversion"/>
  </si>
  <si>
    <t>312-81-99889</t>
    <phoneticPr fontId="2" type="noConversion"/>
  </si>
  <si>
    <t>또봇 : 대도시의 영웅들</t>
    <phoneticPr fontId="2" type="noConversion"/>
  </si>
  <si>
    <t>데브시스터즈㈜</t>
  </si>
  <si>
    <t>211-87-97881</t>
    <phoneticPr fontId="2" type="noConversion"/>
  </si>
  <si>
    <t>쿠키런</t>
  </si>
  <si>
    <t>LG유플러스</t>
  </si>
  <si>
    <t>220-81-39938</t>
    <phoneticPr fontId="2" type="noConversion"/>
  </si>
  <si>
    <t>무너크루</t>
  </si>
  <si>
    <t>㈜송 스튜디오</t>
    <phoneticPr fontId="2" type="noConversion"/>
  </si>
  <si>
    <t>763-87-02814</t>
    <phoneticPr fontId="2" type="noConversion"/>
  </si>
  <si>
    <t>오둥이입니다만</t>
  </si>
  <si>
    <t>㈜잇츠유어프라임타임</t>
  </si>
  <si>
    <t>574-88-01115</t>
    <phoneticPr fontId="2" type="noConversion"/>
  </si>
  <si>
    <t>토이트론</t>
  </si>
  <si>
    <t>214-86-39791</t>
    <phoneticPr fontId="2" type="noConversion"/>
  </si>
  <si>
    <t>하프와 친구들</t>
  </si>
  <si>
    <t>㈜에이컴즈</t>
  </si>
  <si>
    <t>803-88-01503</t>
    <phoneticPr fontId="2" type="noConversion"/>
  </si>
  <si>
    <t>도우도우</t>
  </si>
  <si>
    <t>더핑크퐁컴퍼니 주식회사</t>
    <phoneticPr fontId="2" type="noConversion"/>
  </si>
  <si>
    <t>214-88-59980</t>
    <phoneticPr fontId="2" type="noConversion"/>
  </si>
  <si>
    <t>베베핀</t>
    <phoneticPr fontId="2" type="noConversion"/>
  </si>
  <si>
    <t>주식회사 케이비젼</t>
    <phoneticPr fontId="2" type="noConversion"/>
  </si>
  <si>
    <t>119-86-28927</t>
    <phoneticPr fontId="2" type="noConversion"/>
  </si>
  <si>
    <t>슈야</t>
    <phoneticPr fontId="2" type="noConversion"/>
  </si>
  <si>
    <t>㈜스타원엔터테인먼트</t>
    <phoneticPr fontId="2" type="noConversion"/>
  </si>
  <si>
    <t>123-81-91405</t>
    <phoneticPr fontId="2" type="noConversion"/>
  </si>
  <si>
    <t>톰토미(TOMTOMI)</t>
    <phoneticPr fontId="2" type="noConversion"/>
  </si>
  <si>
    <t>스튜디오 더블유바바 주식회사</t>
    <phoneticPr fontId="2" type="noConversion"/>
  </si>
  <si>
    <t>105-87-58282</t>
    <phoneticPr fontId="2" type="noConversion"/>
  </si>
  <si>
    <t xml:space="preserve">  B패밀리</t>
    <phoneticPr fontId="2" type="noConversion"/>
  </si>
  <si>
    <t>원장상</t>
    <phoneticPr fontId="2" type="noConversion"/>
  </si>
  <si>
    <t>(주)더그림 엔터테인먼트</t>
    <phoneticPr fontId="2" type="noConversion"/>
  </si>
  <si>
    <t>896-88-00559</t>
    <phoneticPr fontId="2" type="noConversion"/>
  </si>
  <si>
    <t>빵빵이의 일상</t>
    <phoneticPr fontId="2" type="noConversion"/>
  </si>
  <si>
    <t>주식회사 로커스</t>
    <phoneticPr fontId="2" type="noConversion"/>
  </si>
  <si>
    <t>211-88-26855</t>
    <phoneticPr fontId="2" type="noConversion"/>
  </si>
  <si>
    <t xml:space="preserve">유미의세포들 더무비 </t>
    <phoneticPr fontId="2" type="noConversion"/>
  </si>
  <si>
    <t>주식회사 캠프파이어애니웍스</t>
    <phoneticPr fontId="2" type="noConversion"/>
  </si>
  <si>
    <t>808-86-00577</t>
    <phoneticPr fontId="2" type="noConversion"/>
  </si>
  <si>
    <t>레인보우버블젬 시즌1</t>
    <phoneticPr fontId="2" type="noConversion"/>
  </si>
  <si>
    <t>㈜ 탁툰엔터프라이즈</t>
    <phoneticPr fontId="2" type="noConversion"/>
  </si>
  <si>
    <t>211-88-08027</t>
    <phoneticPr fontId="2" type="noConversion"/>
  </si>
  <si>
    <t>린다의 신기한 여행 시즌2</t>
    <phoneticPr fontId="2" type="noConversion"/>
  </si>
  <si>
    <t>주식회사 밀리언볼트</t>
    <phoneticPr fontId="2" type="noConversion"/>
  </si>
  <si>
    <t>230-87-01085</t>
    <phoneticPr fontId="2" type="noConversion"/>
  </si>
  <si>
    <t>히어로 인사이드  (Hero Inside)</t>
    <phoneticPr fontId="2" type="noConversion"/>
  </si>
  <si>
    <t>㈜ 오콘</t>
    <phoneticPr fontId="2" type="noConversion"/>
  </si>
  <si>
    <t>호러나이츠</t>
    <phoneticPr fontId="2" type="noConversion"/>
  </si>
  <si>
    <t>주식회사 열혈강호</t>
    <phoneticPr fontId="2" type="noConversion"/>
  </si>
  <si>
    <t>868-87-02574</t>
    <phoneticPr fontId="2" type="noConversion"/>
  </si>
  <si>
    <t>열혈강호</t>
    <phoneticPr fontId="2" type="noConversion"/>
  </si>
  <si>
    <t>가비지타임</t>
    <phoneticPr fontId="2" type="noConversion"/>
  </si>
  <si>
    <t>마루는 강쥐</t>
    <phoneticPr fontId="2" type="noConversion"/>
  </si>
  <si>
    <t>더 그레이트</t>
    <phoneticPr fontId="2" type="noConversion"/>
  </si>
  <si>
    <t>문학동네</t>
    <phoneticPr fontId="2" type="noConversion"/>
  </si>
  <si>
    <t>208-81-24906</t>
    <phoneticPr fontId="32" type="noConversion"/>
  </si>
  <si>
    <t>토마토, 나이프 그리고 입맞춤</t>
    <phoneticPr fontId="2" type="noConversion"/>
  </si>
  <si>
    <t>스타트업콘 배틀필드
(5. 스타트업)</t>
    <phoneticPr fontId="2" type="noConversion"/>
  </si>
  <si>
    <t>스타트업</t>
    <phoneticPr fontId="2" type="noConversion"/>
  </si>
  <si>
    <t>FNS홀딩스</t>
  </si>
  <si>
    <t>692-86-01030</t>
    <phoneticPr fontId="2" type="noConversion"/>
  </si>
  <si>
    <t>하이로컬</t>
  </si>
  <si>
    <t>717-87-01694</t>
    <phoneticPr fontId="2" type="noConversion"/>
  </si>
  <si>
    <t>비디오몬스터</t>
  </si>
  <si>
    <t>366-87-00202</t>
    <phoneticPr fontId="2" type="noConversion"/>
  </si>
  <si>
    <t>툰스퀘어</t>
    <phoneticPr fontId="2" type="noConversion"/>
  </si>
  <si>
    <t>879-88-01529</t>
    <phoneticPr fontId="2" type="noConversion"/>
  </si>
  <si>
    <t>액션파워</t>
    <phoneticPr fontId="2" type="noConversion"/>
  </si>
  <si>
    <t>139-81-44004</t>
    <phoneticPr fontId="2" type="noConversion"/>
  </si>
  <si>
    <t>지로</t>
    <phoneticPr fontId="2" type="noConversion"/>
  </si>
  <si>
    <t>149-87-02089</t>
    <phoneticPr fontId="2" type="noConversion"/>
  </si>
  <si>
    <t>스타트업</t>
  </si>
  <si>
    <t>캥스터즈 주식회사</t>
  </si>
  <si>
    <t>884-86-01890</t>
  </si>
  <si>
    <t>주식회사 오지</t>
  </si>
  <si>
    <t>746-81-02646</t>
  </si>
  <si>
    <t>주식회사 신티아</t>
  </si>
  <si>
    <t>167-88-01746</t>
  </si>
  <si>
    <t>Knock(케이녹) 데모데이
(6. 금융)</t>
    <phoneticPr fontId="2" type="noConversion"/>
  </si>
  <si>
    <t>투자/금융</t>
    <phoneticPr fontId="2" type="noConversion"/>
  </si>
  <si>
    <t>뉴코어</t>
    <phoneticPr fontId="2" type="noConversion"/>
  </si>
  <si>
    <t>186-86-01836</t>
    <phoneticPr fontId="2" type="noConversion"/>
  </si>
  <si>
    <t>텐핑거스</t>
    <phoneticPr fontId="2" type="noConversion"/>
  </si>
  <si>
    <t>119-86-86868</t>
    <phoneticPr fontId="2" type="noConversion"/>
  </si>
  <si>
    <t>라라스테이션</t>
    <phoneticPr fontId="2" type="noConversion"/>
  </si>
  <si>
    <t>518-81-01907</t>
    <phoneticPr fontId="2" type="noConversion"/>
  </si>
  <si>
    <t>장려상</t>
    <phoneticPr fontId="2" type="noConversion"/>
  </si>
  <si>
    <t>위아트</t>
    <phoneticPr fontId="2" type="noConversion"/>
  </si>
  <si>
    <t>769-81-00637</t>
    <phoneticPr fontId="2" type="noConversion"/>
  </si>
  <si>
    <t>지원플레이그라운드</t>
    <phoneticPr fontId="2" type="noConversion"/>
  </si>
  <si>
    <t>156-87-01093</t>
    <phoneticPr fontId="2" type="noConversion"/>
  </si>
  <si>
    <t>플리카</t>
    <phoneticPr fontId="2" type="noConversion"/>
  </si>
  <si>
    <t>197-87-02453</t>
    <phoneticPr fontId="2" type="noConversion"/>
  </si>
  <si>
    <t>특별상</t>
    <phoneticPr fontId="2" type="noConversion"/>
  </si>
  <si>
    <t>어반컴플렉스</t>
    <phoneticPr fontId="2" type="noConversion"/>
  </si>
  <si>
    <t>774-86-01569</t>
    <phoneticPr fontId="2" type="noConversion"/>
  </si>
  <si>
    <t>피어슬릿</t>
    <phoneticPr fontId="2" type="noConversion"/>
  </si>
  <si>
    <t>727-87-02220</t>
    <phoneticPr fontId="2" type="noConversion"/>
  </si>
  <si>
    <t>퍼니이브</t>
    <phoneticPr fontId="2" type="noConversion"/>
  </si>
  <si>
    <t>114-86-68429</t>
    <phoneticPr fontId="2" type="noConversion"/>
  </si>
  <si>
    <t>페인트팜</t>
    <phoneticPr fontId="2" type="noConversion"/>
  </si>
  <si>
    <t>563-88-00208</t>
    <phoneticPr fontId="2" type="noConversion"/>
  </si>
  <si>
    <t>스페이스오디티</t>
    <phoneticPr fontId="2" type="noConversion"/>
  </si>
  <si>
    <t>298-88-00677</t>
    <phoneticPr fontId="2" type="noConversion"/>
  </si>
  <si>
    <t>오핌디지털</t>
  </si>
  <si>
    <t xml:space="preserve">770-88-01260	</t>
    <phoneticPr fontId="2" type="noConversion"/>
  </si>
  <si>
    <t>두리번</t>
  </si>
  <si>
    <t>468-81-00729</t>
    <phoneticPr fontId="2" type="noConversion"/>
  </si>
  <si>
    <t>혁신상</t>
    <phoneticPr fontId="2" type="noConversion"/>
  </si>
  <si>
    <t>옴니아트</t>
  </si>
  <si>
    <t>375-86-00887</t>
    <phoneticPr fontId="2" type="noConversion"/>
  </si>
  <si>
    <t>스토린랩</t>
  </si>
  <si>
    <t>604-86-00280</t>
    <phoneticPr fontId="2" type="noConversion"/>
  </si>
  <si>
    <t>마로스튜디오</t>
  </si>
  <si>
    <t>410-86-24576</t>
    <phoneticPr fontId="2" type="noConversion"/>
  </si>
  <si>
    <t>투니모션</t>
  </si>
  <si>
    <t>431-87-01368</t>
    <phoneticPr fontId="2" type="noConversion"/>
  </si>
  <si>
    <t>씽잉비틀</t>
  </si>
  <si>
    <t>348-86-01491</t>
    <phoneticPr fontId="2" type="noConversion"/>
  </si>
  <si>
    <t>슬레이트미디어</t>
  </si>
  <si>
    <t>790-86-01367</t>
    <phoneticPr fontId="2" type="noConversion"/>
  </si>
  <si>
    <t>브이브이알</t>
  </si>
  <si>
    <t>335-87-00474</t>
    <phoneticPr fontId="2" type="noConversion"/>
  </si>
  <si>
    <t>북극여우</t>
  </si>
  <si>
    <t>384-81-01468</t>
    <phoneticPr fontId="2" type="noConversion"/>
  </si>
  <si>
    <t>오디오가이</t>
  </si>
  <si>
    <t>824-88-01290</t>
    <phoneticPr fontId="2" type="noConversion"/>
  </si>
  <si>
    <t>위츠</t>
  </si>
  <si>
    <t>133-86-02656</t>
    <phoneticPr fontId="2" type="noConversion"/>
  </si>
  <si>
    <t>슈퍼엔진</t>
  </si>
  <si>
    <t>511-87-01626</t>
    <phoneticPr fontId="2" type="noConversion"/>
  </si>
  <si>
    <t>미스터로맨스</t>
  </si>
  <si>
    <t>211-88-64499</t>
    <phoneticPr fontId="2" type="noConversion"/>
  </si>
  <si>
    <t>도비캔버스</t>
  </si>
  <si>
    <t>305-86-41763</t>
    <phoneticPr fontId="2" type="noConversion"/>
  </si>
  <si>
    <t>우주문방구</t>
  </si>
  <si>
    <t>465-87-02166</t>
    <phoneticPr fontId="2" type="noConversion"/>
  </si>
  <si>
    <t>브러쉬씨어터</t>
  </si>
  <si>
    <t>209-81-63668</t>
    <phoneticPr fontId="2" type="noConversion"/>
  </si>
  <si>
    <t>아로씽킹</t>
  </si>
  <si>
    <t>395-87-01005</t>
    <phoneticPr fontId="2" type="noConversion"/>
  </si>
  <si>
    <t>앰프</t>
  </si>
  <si>
    <t>248-86-01376</t>
    <phoneticPr fontId="2" type="noConversion"/>
  </si>
  <si>
    <t>뉴미디어 콘텐츠상
(7. 방송)</t>
    <phoneticPr fontId="2" type="noConversion"/>
  </si>
  <si>
    <t>뉴미디어(방송)</t>
    <phoneticPr fontId="2" type="noConversion"/>
  </si>
  <si>
    <t>얼라이브(ALIVE)</t>
    <phoneticPr fontId="2" type="noConversion"/>
  </si>
  <si>
    <t>플레이리스트㈜</t>
    <phoneticPr fontId="2" type="noConversion"/>
  </si>
  <si>
    <t>583-88-00745</t>
    <phoneticPr fontId="2" type="noConversion"/>
  </si>
  <si>
    <t>백수세끼</t>
  </si>
  <si>
    <t>가상세계지만 스타가 되고 싶어</t>
  </si>
  <si>
    <t>필름 팍투라</t>
  </si>
  <si>
    <t>850-87-02234</t>
    <phoneticPr fontId="2" type="noConversion"/>
  </si>
  <si>
    <t>할머니의 레시피</t>
  </si>
  <si>
    <t>㈜티빙</t>
    <phoneticPr fontId="2" type="noConversion"/>
  </si>
  <si>
    <t>188-88-01893</t>
    <phoneticPr fontId="2" type="noConversion"/>
  </si>
  <si>
    <t>몸값</t>
    <phoneticPr fontId="2" type="noConversion"/>
  </si>
  <si>
    <t>KT스튜디오지니</t>
    <phoneticPr fontId="2" type="noConversion"/>
  </si>
  <si>
    <t>864-88-02017</t>
    <phoneticPr fontId="2" type="noConversion"/>
  </si>
  <si>
    <t>신병</t>
    <phoneticPr fontId="2" type="noConversion"/>
  </si>
  <si>
    <t>카카오엔터테인먼트</t>
    <phoneticPr fontId="2" type="noConversion"/>
  </si>
  <si>
    <t>소녀 리버스(RE:VERSE)</t>
    <phoneticPr fontId="2" type="noConversion"/>
  </si>
  <si>
    <t>한국교육방송공사</t>
    <phoneticPr fontId="2" type="noConversion"/>
  </si>
  <si>
    <t>229-82-01343</t>
    <phoneticPr fontId="2" type="noConversion"/>
  </si>
  <si>
    <t>딩대(시즌4&amp;5)</t>
    <phoneticPr fontId="2" type="noConversion"/>
  </si>
  <si>
    <t>㈜KT스튜디오지니</t>
    <phoneticPr fontId="2" type="noConversion"/>
  </si>
  <si>
    <t>남남</t>
    <phoneticPr fontId="2" type="noConversion"/>
  </si>
  <si>
    <t>㈜21스튜디오</t>
    <phoneticPr fontId="2" type="noConversion"/>
  </si>
  <si>
    <t>879-86-01729</t>
    <phoneticPr fontId="2" type="noConversion"/>
  </si>
  <si>
    <t>리뷰왕 장봉기</t>
    <phoneticPr fontId="2" type="noConversion"/>
  </si>
  <si>
    <t>동아사이언스</t>
    <phoneticPr fontId="2" type="noConversion"/>
  </si>
  <si>
    <t>101-81-62201</t>
    <phoneticPr fontId="2" type="noConversion"/>
  </si>
  <si>
    <t>침수도시</t>
    <phoneticPr fontId="2" type="noConversion"/>
  </si>
  <si>
    <t>㈜이오스튜디오</t>
    <phoneticPr fontId="2" type="noConversion"/>
  </si>
  <si>
    <t>501-87-01653</t>
    <phoneticPr fontId="2" type="noConversion"/>
  </si>
  <si>
    <t>최성운의 사고실험</t>
    <phoneticPr fontId="2" type="noConversion"/>
  </si>
  <si>
    <t>셀폰 KODE 2024</t>
    <phoneticPr fontId="2" type="noConversion"/>
  </si>
  <si>
    <r>
      <t xml:space="preserve">사회적 가치 숏폼 공모전
(8. 방송)
</t>
    </r>
    <r>
      <rPr>
        <b/>
        <sz val="10"/>
        <color rgb="FFFF0000"/>
        <rFont val="맑은 고딕"/>
        <family val="3"/>
        <charset val="129"/>
        <scheme val="minor"/>
      </rPr>
      <t>('23년 폐지)</t>
    </r>
    <phoneticPr fontId="2" type="noConversion"/>
  </si>
  <si>
    <t>숏폼(방송)</t>
    <phoneticPr fontId="2" type="noConversion"/>
  </si>
  <si>
    <t># Take Me Home</t>
  </si>
  <si>
    <t>우리 같이 즐겨우</t>
  </si>
  <si>
    <t>리어카에 희망을 싣고</t>
  </si>
  <si>
    <t xml:space="preserve">쥐구멍에도 웃음이 </t>
  </si>
  <si>
    <t>나는 장해인입니다</t>
  </si>
  <si>
    <t>글로벌 인디 게임제작 경진대회
(대학부,일반부)
(9. 게임)</t>
    <phoneticPr fontId="2" type="noConversion"/>
  </si>
  <si>
    <t>대학부 기획(인디게임)</t>
    <phoneticPr fontId="2" type="noConversion"/>
  </si>
  <si>
    <t>대상</t>
    <phoneticPr fontId="34" type="noConversion"/>
  </si>
  <si>
    <t>SHAPE</t>
  </si>
  <si>
    <t>금상</t>
    <phoneticPr fontId="34" type="noConversion"/>
  </si>
  <si>
    <t>Right Way</t>
    <phoneticPr fontId="34" type="noConversion"/>
  </si>
  <si>
    <t>은상</t>
    <phoneticPr fontId="34" type="noConversion"/>
  </si>
  <si>
    <t>FIND ME: 나를찾아줘</t>
    <phoneticPr fontId="34" type="noConversion"/>
  </si>
  <si>
    <t>동상</t>
    <phoneticPr fontId="34" type="noConversion"/>
  </si>
  <si>
    <t>&lt;이앙&gt; 수선을꽃피우다</t>
    <phoneticPr fontId="34" type="noConversion"/>
  </si>
  <si>
    <t>대학부 제작(인디게임)</t>
    <phoneticPr fontId="34" type="noConversion"/>
  </si>
  <si>
    <t>영혼목:큐브 디펜스</t>
    <phoneticPr fontId="34" type="noConversion"/>
  </si>
  <si>
    <t>ARCANA</t>
    <phoneticPr fontId="34" type="noConversion"/>
  </si>
  <si>
    <t>헬스장 키우기</t>
    <phoneticPr fontId="34" type="noConversion"/>
  </si>
  <si>
    <t>할케미스트</t>
    <phoneticPr fontId="34" type="noConversion"/>
  </si>
  <si>
    <t>일반부 제작(인디게임)</t>
    <phoneticPr fontId="34" type="noConversion"/>
  </si>
  <si>
    <t>룬텔러</t>
    <phoneticPr fontId="34" type="noConversion"/>
  </si>
  <si>
    <t>Zombie Wake</t>
    <phoneticPr fontId="34" type="noConversion"/>
  </si>
  <si>
    <t>Vapor World: Over The Mind</t>
    <phoneticPr fontId="34" type="noConversion"/>
  </si>
  <si>
    <t>비포 더 나이트</t>
    <phoneticPr fontId="34" type="noConversion"/>
  </si>
  <si>
    <t>-</t>
  </si>
  <si>
    <t>Flow of Sound</t>
    <phoneticPr fontId="2" type="noConversion"/>
  </si>
  <si>
    <t>fREeze</t>
  </si>
  <si>
    <t>Mommy &amp; Daughter</t>
  </si>
  <si>
    <t>불이 나도 비가 와도</t>
  </si>
  <si>
    <t>블랙아웃</t>
  </si>
  <si>
    <t>Shape of Dream</t>
  </si>
  <si>
    <t>HYNPYTOL</t>
  </si>
  <si>
    <t>Landline</t>
  </si>
  <si>
    <t>터미너스: 좀비 생존자들</t>
  </si>
  <si>
    <t>루미네나이트 (LumineNight)</t>
  </si>
  <si>
    <t>STAND-ALONE</t>
  </si>
  <si>
    <t>편집장</t>
  </si>
  <si>
    <t>NAMMO</t>
  </si>
  <si>
    <t>Who is DoomBaru?(둠바루가 누구야?)</t>
  </si>
  <si>
    <t>큐브 던전에서 살아남기</t>
  </si>
  <si>
    <t>VirVax</t>
  </si>
  <si>
    <t xml:space="preserve">SPEAR </t>
  </si>
  <si>
    <t>모노웨이브</t>
  </si>
  <si>
    <t>CAT VIEW</t>
  </si>
  <si>
    <t>Sync Sence</t>
  </si>
  <si>
    <t>KILLA</t>
  </si>
  <si>
    <t>Over The Horizon</t>
  </si>
  <si>
    <t>Master Piece</t>
  </si>
  <si>
    <t>Reverie</t>
  </si>
  <si>
    <t>이달의 우수게임
(10. 게임)</t>
    <phoneticPr fontId="2" type="noConversion"/>
  </si>
  <si>
    <t>일반게임(프론티어)</t>
  </si>
  <si>
    <t>상반기</t>
  </si>
  <si>
    <t>㈜컴투스</t>
  </si>
  <si>
    <t>108-81-16843</t>
    <phoneticPr fontId="2" type="noConversion"/>
  </si>
  <si>
    <t>컴투스프로야구V22</t>
  </si>
  <si>
    <t>기능성게임</t>
  </si>
  <si>
    <t>㈜그래피직스</t>
  </si>
  <si>
    <t>215-86-27075</t>
    <phoneticPr fontId="2" type="noConversion"/>
  </si>
  <si>
    <t>허풍선이 아카데미 보드게임</t>
  </si>
  <si>
    <t>인디게임</t>
  </si>
  <si>
    <t>로망바드</t>
  </si>
  <si>
    <t>496-21-01447</t>
    <phoneticPr fontId="2" type="noConversion"/>
  </si>
  <si>
    <t>주모 키우기!</t>
  </si>
  <si>
    <t>(주)플레이앱스</t>
  </si>
  <si>
    <t>541-86-01538</t>
    <phoneticPr fontId="2" type="noConversion"/>
  </si>
  <si>
    <t>Love is...감성 힐링 숨은그림찾기</t>
  </si>
  <si>
    <t>일반게임(블록버스터)</t>
  </si>
  <si>
    <t>하반기</t>
  </si>
  <si>
    <t>주식회사 네오플</t>
  </si>
  <si>
    <t>201-81-64417</t>
    <phoneticPr fontId="2" type="noConversion"/>
  </si>
  <si>
    <t>던전앤파이터 모바일</t>
  </si>
  <si>
    <t>니즈게임즈, 라인게임즈</t>
    <phoneticPr fontId="2" type="noConversion"/>
  </si>
  <si>
    <t>380-87-01279
120-87-89182</t>
    <phoneticPr fontId="2" type="noConversion"/>
  </si>
  <si>
    <t>언디셈버 - UNDECEMBER</t>
  </si>
  <si>
    <t>넷마블엔투(주)</t>
  </si>
  <si>
    <t>113-86-52337</t>
    <phoneticPr fontId="2" type="noConversion"/>
  </si>
  <si>
    <t>머지 쿵야 아일랜드</t>
  </si>
  <si>
    <t>주식회사 하이브아이엠</t>
  </si>
  <si>
    <t>843-86-02224</t>
    <phoneticPr fontId="2" type="noConversion"/>
  </si>
  <si>
    <t>인더섬 with BTS</t>
  </si>
  <si>
    <t>㈜위메이드</t>
  </si>
  <si>
    <t>209-81-24419</t>
    <phoneticPr fontId="2" type="noConversion"/>
  </si>
  <si>
    <t>미르M</t>
  </si>
  <si>
    <t>더브릭스</t>
  </si>
  <si>
    <t>475-11-01437</t>
    <phoneticPr fontId="2" type="noConversion"/>
  </si>
  <si>
    <t>30일</t>
  </si>
  <si>
    <t>(주)나날이</t>
  </si>
  <si>
    <t>134-86-88230</t>
    <phoneticPr fontId="2" type="noConversion"/>
  </si>
  <si>
    <t>포레스트 아일랜드</t>
  </si>
  <si>
    <t>던전 로그 : 전설의 모험가</t>
  </si>
  <si>
    <t>플로트릭 주식회사</t>
  </si>
  <si>
    <t>307-86-01466</t>
    <phoneticPr fontId="2" type="noConversion"/>
  </si>
  <si>
    <t>배틀라이브: 좀비 게토</t>
  </si>
  <si>
    <t>익스릭스</t>
    <phoneticPr fontId="2" type="noConversion"/>
  </si>
  <si>
    <t>672-35-00845</t>
    <phoneticPr fontId="2" type="noConversion"/>
  </si>
  <si>
    <t>Shambles</t>
  </si>
  <si>
    <t>이오에이지</t>
  </si>
  <si>
    <t>641-14-00356</t>
    <phoneticPr fontId="2" type="noConversion"/>
  </si>
  <si>
    <t>파산마왕</t>
  </si>
  <si>
    <t>주식회사 비펙스</t>
  </si>
  <si>
    <t>483-81-02158</t>
    <phoneticPr fontId="2" type="noConversion"/>
  </si>
  <si>
    <t>비트 더 비트!</t>
  </si>
  <si>
    <t>일반게임(블록버스터)</t>
    <phoneticPr fontId="2" type="noConversion"/>
  </si>
  <si>
    <t>상반기</t>
    <phoneticPr fontId="2" type="noConversion"/>
  </si>
  <si>
    <t>카카오게임즈</t>
    <phoneticPr fontId="2" type="noConversion"/>
  </si>
  <si>
    <t>144-81-18454</t>
    <phoneticPr fontId="2" type="noConversion"/>
  </si>
  <si>
    <t>아키에이지 워*</t>
  </si>
  <si>
    <t>나인아크</t>
    <phoneticPr fontId="2" type="noConversion"/>
  </si>
  <si>
    <t>872-88-01455</t>
    <phoneticPr fontId="2" type="noConversion"/>
  </si>
  <si>
    <t>에버소울</t>
  </si>
  <si>
    <t>로드컴플릿</t>
    <phoneticPr fontId="2" type="noConversion"/>
  </si>
  <si>
    <t>135-86-06323</t>
    <phoneticPr fontId="2" type="noConversion"/>
  </si>
  <si>
    <t>레전드 오브 슬라임: 방치형 RPG</t>
  </si>
  <si>
    <t>기능성게임</t>
    <phoneticPr fontId="2" type="noConversion"/>
  </si>
  <si>
    <t>젬플로컴퍼니</t>
    <phoneticPr fontId="2" type="noConversion"/>
  </si>
  <si>
    <t>101-81-93005</t>
    <phoneticPr fontId="2" type="noConversion"/>
  </si>
  <si>
    <t>라온 조각</t>
  </si>
  <si>
    <t>비버블록</t>
    <phoneticPr fontId="2" type="noConversion"/>
  </si>
  <si>
    <t>510-87-01472</t>
    <phoneticPr fontId="2" type="noConversion"/>
  </si>
  <si>
    <t>로보카폴리랑 영어</t>
  </si>
  <si>
    <t>인디게임</t>
    <phoneticPr fontId="2" type="noConversion"/>
  </si>
  <si>
    <t>염소프트</t>
    <phoneticPr fontId="2" type="noConversion"/>
  </si>
  <si>
    <t>789-01-02127</t>
    <phoneticPr fontId="2" type="noConversion"/>
  </si>
  <si>
    <t>헬스장 키우기</t>
  </si>
  <si>
    <t>I M GAME</t>
    <phoneticPr fontId="2" type="noConversion"/>
  </si>
  <si>
    <t>708-87-02286</t>
    <phoneticPr fontId="2" type="noConversion"/>
  </si>
  <si>
    <t>그레이터(The Greater)</t>
  </si>
  <si>
    <t>더 볼 플로우- 네이쳐 앤 라이트</t>
    <phoneticPr fontId="2" type="noConversion"/>
  </si>
  <si>
    <t>매드엔진</t>
    <phoneticPr fontId="2" type="noConversion"/>
  </si>
  <si>
    <t>217-86-01902</t>
    <phoneticPr fontId="2" type="noConversion"/>
  </si>
  <si>
    <t>나이트 크로우</t>
  </si>
  <si>
    <t>넥슨코리아(민트로켓)</t>
    <phoneticPr fontId="2" type="noConversion"/>
  </si>
  <si>
    <t>220-87-17483</t>
    <phoneticPr fontId="2" type="noConversion"/>
  </si>
  <si>
    <t>데이브 더 다이버</t>
  </si>
  <si>
    <t>넷마블엔투</t>
    <phoneticPr fontId="2" type="noConversion"/>
  </si>
  <si>
    <t>신의 탑: 새로운 세계</t>
  </si>
  <si>
    <t>코리아보드게임즈</t>
    <phoneticPr fontId="2" type="noConversion"/>
  </si>
  <si>
    <t>128-81-91230</t>
    <phoneticPr fontId="2" type="noConversion"/>
  </si>
  <si>
    <t>커피 러시</t>
  </si>
  <si>
    <t>링고애니</t>
    <phoneticPr fontId="2" type="noConversion"/>
  </si>
  <si>
    <t>220-88-78172</t>
    <phoneticPr fontId="2" type="noConversion"/>
  </si>
  <si>
    <t>듣기놀이</t>
  </si>
  <si>
    <t>위플랜비</t>
    <phoneticPr fontId="2" type="noConversion"/>
  </si>
  <si>
    <t>581-81-02563</t>
    <phoneticPr fontId="2" type="noConversion"/>
  </si>
  <si>
    <t>던전은 우리 집</t>
  </si>
  <si>
    <t>어썸피스</t>
    <phoneticPr fontId="2" type="noConversion"/>
  </si>
  <si>
    <t>110-81-91224</t>
    <phoneticPr fontId="2" type="noConversion"/>
  </si>
  <si>
    <t>킹갓캐슬</t>
  </si>
  <si>
    <t>팀 테트라포드</t>
    <phoneticPr fontId="2" type="noConversion"/>
  </si>
  <si>
    <t>590-22-01805</t>
    <phoneticPr fontId="2" type="noConversion"/>
  </si>
  <si>
    <t>스테퍼 케이스: 초능력 추리 어드벤처</t>
  </si>
  <si>
    <t>일반게임(프론티어)</t>
    <phoneticPr fontId="2" type="noConversion"/>
  </si>
  <si>
    <t>에피드게임즈</t>
  </si>
  <si>
    <t>220-88-53701</t>
    <phoneticPr fontId="2" type="noConversion"/>
  </si>
  <si>
    <t>트릭컬 리바이브</t>
  </si>
  <si>
    <t>미어캣게임즈</t>
  </si>
  <si>
    <t>144-81-29494</t>
    <phoneticPr fontId="2" type="noConversion"/>
  </si>
  <si>
    <t>창세기전 모바일 : 아수라 프로젝트</t>
  </si>
  <si>
    <t>넷마블네오</t>
    <phoneticPr fontId="2" type="noConversion"/>
  </si>
  <si>
    <t>113-86-60405</t>
    <phoneticPr fontId="2" type="noConversion"/>
  </si>
  <si>
    <t>나 혼자만 레벨업: 어라이즈</t>
  </si>
  <si>
    <t>주식회사 링고애니</t>
  </si>
  <si>
    <t>첫 한글놀이</t>
  </si>
  <si>
    <t>주식회사 매직빈게임즈</t>
  </si>
  <si>
    <t>198-86-00427</t>
    <phoneticPr fontId="2" type="noConversion"/>
  </si>
  <si>
    <t>에코빌리지</t>
  </si>
  <si>
    <t>데카트리게임즈</t>
  </si>
  <si>
    <t>169-35-01218</t>
    <phoneticPr fontId="2" type="noConversion"/>
  </si>
  <si>
    <t>주식회사 버프스튜디오</t>
  </si>
  <si>
    <t>849-81-00059</t>
    <phoneticPr fontId="2" type="noConversion"/>
  </si>
  <si>
    <t>스켈앤디펜스</t>
  </si>
  <si>
    <t>후추게임스튜디오</t>
  </si>
  <si>
    <t>118-88-01685</t>
    <phoneticPr fontId="2" type="noConversion"/>
  </si>
  <si>
    <t>No Umbrellas Allowed</t>
  </si>
  <si>
    <t>하반기</t>
    <phoneticPr fontId="2" type="noConversion"/>
  </si>
  <si>
    <t>넥슨게임즈</t>
  </si>
  <si>
    <t>186-86-00123</t>
    <phoneticPr fontId="2" type="noConversion"/>
  </si>
  <si>
    <t>The First Descendant</t>
  </si>
  <si>
    <t>에이아이엑스랩</t>
  </si>
  <si>
    <t>799-81-00394</t>
    <phoneticPr fontId="2" type="noConversion"/>
  </si>
  <si>
    <t>금지된 예술</t>
  </si>
  <si>
    <t>엑소게임즈</t>
  </si>
  <si>
    <t>358-88-00355</t>
    <phoneticPr fontId="2" type="noConversion"/>
  </si>
  <si>
    <t>브레인99</t>
  </si>
  <si>
    <t>렐루게임즈</t>
  </si>
  <si>
    <t>351-87-02718</t>
    <phoneticPr fontId="2" type="noConversion"/>
  </si>
  <si>
    <t>언커버 더 스모킹건</t>
  </si>
  <si>
    <t>롱플레이스튜디오</t>
  </si>
  <si>
    <t>104-33-51319</t>
    <phoneticPr fontId="2" type="noConversion"/>
  </si>
  <si>
    <t>키위웍스</t>
  </si>
  <si>
    <t>318-88-01271</t>
    <phoneticPr fontId="2" type="noConversion"/>
  </si>
  <si>
    <t>마녀의 샘R</t>
  </si>
  <si>
    <t>베이스제로</t>
  </si>
  <si>
    <t>588-09-02364</t>
    <phoneticPr fontId="2" type="noConversion"/>
  </si>
  <si>
    <t>대한민국 게임대상
(11. 게임)</t>
    <phoneticPr fontId="2" type="noConversion"/>
  </si>
  <si>
    <t>게임</t>
    <phoneticPr fontId="2" type="noConversion"/>
  </si>
  <si>
    <t>㈜네오플</t>
    <phoneticPr fontId="2" type="noConversion"/>
  </si>
  <si>
    <t>던전앤파이터 모바일</t>
    <phoneticPr fontId="2" type="noConversion"/>
  </si>
  <si>
    <t>㈜모티프</t>
    <phoneticPr fontId="2" type="noConversion"/>
  </si>
  <si>
    <t>720-86-00883</t>
    <phoneticPr fontId="2" type="noConversion"/>
  </si>
  <si>
    <t>대항해시대 오리진</t>
    <phoneticPr fontId="2" type="noConversion"/>
  </si>
  <si>
    <t>넷마블엔투㈜</t>
    <phoneticPr fontId="2" type="noConversion"/>
  </si>
  <si>
    <t>머지 쿵야 아일랜드</t>
    <phoneticPr fontId="2" type="noConversion"/>
  </si>
  <si>
    <t>㈜컴투스</t>
    <phoneticPr fontId="2" type="noConversion"/>
  </si>
  <si>
    <t>서머너즈 워 : 크로니클</t>
    <phoneticPr fontId="2" type="noConversion"/>
  </si>
  <si>
    <t>㈜넥슨게임즈</t>
    <phoneticPr fontId="2" type="noConversion"/>
  </si>
  <si>
    <t>HIT2</t>
    <phoneticPr fontId="2" type="noConversion"/>
  </si>
  <si>
    <t>주식회사 네오위즈(ROUND8 스튜디오)</t>
    <phoneticPr fontId="2" type="noConversion"/>
  </si>
  <si>
    <t>120-87-14245</t>
    <phoneticPr fontId="2" type="noConversion"/>
  </si>
  <si>
    <t>P의 거짓</t>
    <phoneticPr fontId="2" type="noConversion"/>
  </si>
  <si>
    <t>㈜넥슨코리아(민트로켓)</t>
    <phoneticPr fontId="2" type="noConversion"/>
  </si>
  <si>
    <t>데이브 더 다이버</t>
    <phoneticPr fontId="2" type="noConversion"/>
  </si>
  <si>
    <t>주식회사 매드엔진</t>
    <phoneticPr fontId="2" type="noConversion"/>
  </si>
  <si>
    <t>나이트 크로우</t>
    <phoneticPr fontId="2" type="noConversion"/>
  </si>
  <si>
    <t>시프트업</t>
    <phoneticPr fontId="2" type="noConversion"/>
  </si>
  <si>
    <t>230-81-03325</t>
    <phoneticPr fontId="2" type="noConversion"/>
  </si>
  <si>
    <t>승리의 여신: 니케</t>
    <phoneticPr fontId="2" type="noConversion"/>
  </si>
  <si>
    <t>주식회사 스마일게이트엔터테인먼트</t>
    <phoneticPr fontId="2" type="noConversion"/>
  </si>
  <si>
    <t>211-87-16229</t>
    <phoneticPr fontId="2" type="noConversion"/>
  </si>
  <si>
    <t>크로스파이어: 시에라 스쿼드</t>
    <phoneticPr fontId="2" type="noConversion"/>
  </si>
  <si>
    <t>769-87-00809</t>
    <phoneticPr fontId="2" type="noConversion"/>
  </si>
  <si>
    <t>나 혼자만 레벨업: 어라이즈</t>
    <phoneticPr fontId="2" type="noConversion"/>
  </si>
  <si>
    <t>스텔라 블레이드</t>
    <phoneticPr fontId="2" type="noConversion"/>
  </si>
  <si>
    <t>엔엑스쓰리게임즈</t>
    <phoneticPr fontId="2" type="noConversion"/>
  </si>
  <si>
    <t>로드나인</t>
    <phoneticPr fontId="2" type="noConversion"/>
  </si>
  <si>
    <t>에피드게임즈</t>
    <phoneticPr fontId="2" type="noConversion"/>
  </si>
  <si>
    <t>트릭컬 리바이브</t>
    <phoneticPr fontId="2" type="noConversion"/>
  </si>
  <si>
    <t>넥슨게임즈</t>
    <phoneticPr fontId="2" type="noConversion"/>
  </si>
  <si>
    <t>퍼스트 디센던트</t>
    <phoneticPr fontId="2" type="noConversion"/>
  </si>
  <si>
    <t>대한민국콘텐츠대상스토리</t>
    <phoneticPr fontId="2" type="noConversion"/>
  </si>
  <si>
    <t>대한민국콘텐츠대상_스토리</t>
    <phoneticPr fontId="2" type="noConversion"/>
  </si>
  <si>
    <t>대한민국콘텐츠대상_만화애니캐릭터</t>
    <phoneticPr fontId="2" type="noConversion"/>
  </si>
  <si>
    <t>스타트업콘배틀필드_스타트업</t>
    <phoneticPr fontId="2" type="noConversion"/>
  </si>
  <si>
    <t>뉴미디어콘텐츠상_방송</t>
    <phoneticPr fontId="2" type="noConversion"/>
  </si>
  <si>
    <t>글로벌인디게임제작경진대회_게임</t>
    <phoneticPr fontId="2" type="noConversion"/>
  </si>
  <si>
    <t>이달의우수게임_게임</t>
    <phoneticPr fontId="2" type="noConversion"/>
  </si>
  <si>
    <t>대한민국게임대상_게임</t>
    <phoneticPr fontId="2" type="noConversion"/>
  </si>
  <si>
    <t>Knock데모데이_금융</t>
    <phoneticPr fontId="2" type="noConversion"/>
  </si>
  <si>
    <t>주관/참여</t>
    <phoneticPr fontId="2" type="noConversion"/>
  </si>
  <si>
    <r>
      <t xml:space="preserve">참여율(%)
</t>
    </r>
    <r>
      <rPr>
        <b/>
        <sz val="8"/>
        <color theme="1"/>
        <rFont val="맑은 고딕"/>
        <family val="3"/>
        <charset val="129"/>
        <scheme val="minor"/>
      </rPr>
      <t>* 최대 100%, 최소 30% 이상 
* 10% 단위(ex, 30%, 40%...)</t>
    </r>
    <phoneticPr fontId="2" type="noConversion"/>
  </si>
  <si>
    <t>IP 권리 관계 증빙자료</t>
    <phoneticPr fontId="2" type="noConversion"/>
  </si>
  <si>
    <t>제출</t>
    <phoneticPr fontId="2" type="noConversion"/>
  </si>
  <si>
    <t>예산개요(단위: 원)</t>
    <phoneticPr fontId="2" type="noConversion"/>
  </si>
  <si>
    <t>유의사항</t>
    <phoneticPr fontId="2" type="noConversion"/>
  </si>
  <si>
    <t>글로벌OTT(빌리빌리)</t>
    <phoneticPr fontId="2" type="noConversion"/>
  </si>
  <si>
    <t>국내OTT(라프텔)</t>
    <phoneticPr fontId="2" type="noConversion"/>
  </si>
  <si>
    <t>IPTV</t>
    <phoneticPr fontId="2" type="noConversion"/>
  </si>
  <si>
    <t>3분까진 필요없어</t>
    <phoneticPr fontId="2" type="noConversion"/>
  </si>
  <si>
    <t>3minutes</t>
    <phoneticPr fontId="2" type="noConversion"/>
  </si>
  <si>
    <t>순정, 학원물, 판타지</t>
    <phoneticPr fontId="2" type="noConversion"/>
  </si>
  <si>
    <t xml:space="preserve">1030여성 </t>
    <phoneticPr fontId="2" type="noConversion"/>
  </si>
  <si>
    <t xml:space="preserve">시즌1 1화~16화(12분X16화, 총 192분) </t>
    <phoneticPr fontId="2" type="noConversion"/>
  </si>
  <si>
    <t>시즌1 1화(12분X2화, 24분)</t>
    <phoneticPr fontId="2" type="noConversion"/>
  </si>
  <si>
    <t>시즌1 3화~9화(12분X7화, 84분)</t>
    <phoneticPr fontId="2" type="noConversion"/>
  </si>
  <si>
    <t>시즌1 10화~16화(12분X7화, 84분)</t>
    <phoneticPr fontId="2" type="noConversion"/>
  </si>
  <si>
    <t>㈜큐피트</t>
    <phoneticPr fontId="2" type="noConversion"/>
  </si>
  <si>
    <t>123-456-78910</t>
    <phoneticPr fontId="2" type="noConversion"/>
  </si>
  <si>
    <t>오시온</t>
    <phoneticPr fontId="2" type="noConversion"/>
  </si>
  <si>
    <t>010-2002-0511</t>
    <phoneticPr fontId="2" type="noConversion"/>
  </si>
  <si>
    <t>마리쿠</t>
    <phoneticPr fontId="2" type="noConversion"/>
  </si>
  <si>
    <t>010-2003-0628</t>
    <phoneticPr fontId="2" type="noConversion"/>
  </si>
  <si>
    <t>네오시 소원구 천사동 2024-221</t>
    <phoneticPr fontId="2" type="noConversion"/>
  </si>
  <si>
    <t>5sion@nctwish.com</t>
    <phoneticPr fontId="2" type="noConversion"/>
  </si>
  <si>
    <t>mariku@nctwish.com</t>
    <phoneticPr fontId="2" type="noConversion"/>
  </si>
  <si>
    <t>과제책임자</t>
    <phoneticPr fontId="2" type="noConversion"/>
  </si>
  <si>
    <t>주관기관 대표</t>
    <phoneticPr fontId="2" type="noConversion"/>
  </si>
  <si>
    <t>과제책임자</t>
    <phoneticPr fontId="2" type="noConversion"/>
  </si>
  <si>
    <t>참여기관 대표</t>
    <phoneticPr fontId="2" type="noConversion"/>
  </si>
  <si>
    <t>주요 참여인력</t>
    <phoneticPr fontId="2" type="noConversion"/>
  </si>
  <si>
    <t>e나라도움 신청인</t>
    <phoneticPr fontId="2" type="noConversion"/>
  </si>
  <si>
    <t>HD Full 3D CGI(또는 stopmotion+3D CGI 또는 HD Full 2D+3D CGI 등)</t>
    <phoneticPr fontId="2" type="noConversion"/>
  </si>
  <si>
    <t>3분까진 필요 없어 / 3minutes</t>
    <phoneticPr fontId="2" type="noConversion"/>
  </si>
  <si>
    <t>제작비</t>
    <phoneticPr fontId="2" type="noConversion"/>
  </si>
  <si>
    <t>시즌1 총 12화(1편 당 10분) 및 장편 1편(80분)</t>
    <phoneticPr fontId="2" type="noConversion"/>
  </si>
  <si>
    <t>티빙(OTT) / 국내 극장개봉</t>
    <phoneticPr fontId="2" type="noConversion"/>
  </si>
  <si>
    <t xml:space="preserve">4,000,000,000원
 - 국내외 부가사업(굿즈 등) 3,000,000,000원
 - 국내 OTT 방영 200,000,000원
 - 국내 극장 배급 300,000,000원
 - 해외 판권 500,000,000원 </t>
    <phoneticPr fontId="2" type="noConversion"/>
  </si>
  <si>
    <t>오시온</t>
    <phoneticPr fontId="2" type="noConversion"/>
  </si>
  <si>
    <t>5sion@nctwish.com</t>
    <phoneticPr fontId="2" type="noConversion"/>
  </si>
  <si>
    <t>010-2001-0511</t>
    <phoneticPr fontId="2" type="noConversion"/>
  </si>
  <si>
    <t>네오시 소원구 천사동 2024-211</t>
    <phoneticPr fontId="2" type="noConversion"/>
  </si>
  <si>
    <t>2023-2024</t>
    <phoneticPr fontId="2" type="noConversion"/>
  </si>
  <si>
    <t>극장판 3분까진 필요없어</t>
    <phoneticPr fontId="2" type="noConversion"/>
  </si>
  <si>
    <t>관객수 000만명 달성</t>
    <phoneticPr fontId="2" type="noConversion"/>
  </si>
  <si>
    <t>2023-</t>
    <phoneticPr fontId="2" type="noConversion"/>
  </si>
  <si>
    <t>NCTWISH</t>
    <phoneticPr fontId="2" type="noConversion"/>
  </si>
  <si>
    <t>총감독 / 연출 / 시나리오</t>
    <phoneticPr fontId="2" type="noConversion"/>
  </si>
  <si>
    <t>대표(총감독)</t>
    <phoneticPr fontId="2" type="noConversion"/>
  </si>
  <si>
    <t>대표</t>
    <phoneticPr fontId="2" type="noConversion"/>
  </si>
  <si>
    <t>참여기관 대표자</t>
    <phoneticPr fontId="2" type="noConversion"/>
  </si>
  <si>
    <t>주관기관 대표자</t>
    <phoneticPr fontId="2" type="noConversion"/>
  </si>
  <si>
    <t>합계</t>
    <phoneticPr fontId="2" type="noConversion"/>
  </si>
  <si>
    <t>주관기관</t>
  </si>
  <si>
    <t>정규직</t>
  </si>
  <si>
    <t>기존</t>
  </si>
  <si>
    <r>
      <t xml:space="preserve">시작일
(YYYY-MM-DD)
</t>
    </r>
    <r>
      <rPr>
        <sz val="8"/>
        <color theme="1"/>
        <rFont val="맑은 고딕"/>
        <family val="3"/>
        <charset val="129"/>
        <scheme val="minor"/>
      </rPr>
      <t>* 4월&amp;11월 제외 1개월 기준</t>
    </r>
    <phoneticPr fontId="2" type="noConversion"/>
  </si>
  <si>
    <r>
      <t xml:space="preserve">종료일
(YYYY-MM-DD)
</t>
    </r>
    <r>
      <rPr>
        <sz val="8"/>
        <color theme="1"/>
        <rFont val="맑은 고딕"/>
        <family val="3"/>
        <charset val="129"/>
        <scheme val="minor"/>
      </rPr>
      <t>* 4월&amp;11월 제외 1개월 기준</t>
    </r>
    <phoneticPr fontId="2" type="noConversion"/>
  </si>
  <si>
    <t>번호</t>
    <phoneticPr fontId="2" type="noConversion"/>
  </si>
  <si>
    <r>
      <t xml:space="preserve">경력(년)
</t>
    </r>
    <r>
      <rPr>
        <sz val="8"/>
        <color theme="1"/>
        <rFont val="맑은 고딕"/>
        <family val="3"/>
        <charset val="129"/>
        <scheme val="minor"/>
      </rPr>
      <t>* 신입 채용 시 0으로 입력</t>
    </r>
    <phoneticPr fontId="2" type="noConversion"/>
  </si>
  <si>
    <r>
      <t xml:space="preserve">(해당시) 지역근무
</t>
    </r>
    <r>
      <rPr>
        <b/>
        <sz val="8"/>
        <color theme="1"/>
        <rFont val="맑은 고딕"/>
        <family val="3"/>
        <charset val="129"/>
        <scheme val="minor"/>
      </rPr>
      <t>* 수도권(서울/경기/인천) 제외 본점 
근무지 기준 '시 단위' 입력
* 예시) 나주시 빛가람동→'나주시' 작성</t>
    </r>
    <phoneticPr fontId="2" type="noConversion"/>
  </si>
  <si>
    <t>주관</t>
  </si>
  <si>
    <t>주관</t>
    <phoneticPr fontId="2" type="noConversion"/>
  </si>
  <si>
    <t>참여</t>
    <phoneticPr fontId="2" type="noConversion"/>
  </si>
  <si>
    <t>NCTWISH</t>
    <phoneticPr fontId="2" type="noConversion"/>
  </si>
  <si>
    <t>프리랜서</t>
    <phoneticPr fontId="2" type="noConversion"/>
  </si>
  <si>
    <t>마리쿠</t>
    <phoneticPr fontId="2" type="noConversion"/>
  </si>
  <si>
    <t>애니메이션 IP 귀속이 한국 또는 공동소유로 지정된 프로젝트이다. 
* 국제공동제작 프로젝트의 경우 한국 지분율이 최소 30% 이상인 프로젝트이다.  
* 해당 프로젝트는 제작완료 이후 방송통신위원회 국내 제작 애니메이션 인정 기준을 충족할 수 있다.</t>
    <phoneticPr fontId="2" type="noConversion"/>
  </si>
  <si>
    <t>ㅇ 각 항목은 접수 마감일을 기준으로 판단하여 작성하며, 모두 ‘예’에 해당하는 경우에만 신청이 가능합니다. ‘아니오’에 해당하는 항목이 있을 경우 지원요건 미달로 평가 대상에서 제외됩니다.
ㅇ 신청기관은 선정결과를 통보와 함께 안내받은 기한 내에 한국콘텐츠진흥원이 요청하는 서류를 제출하여야 하며, 기한 내 서류 미제출, 서류 부적합 등에 따른 지원요건 미달 사실이 확인된 경우 협약체결 대상에서 제외될 수 있습니다.</t>
    <phoneticPr fontId="2" type="noConversion"/>
  </si>
  <si>
    <t>접수 마감일 기준으로 위에 기재한 내용이 사실임을 확약하며, 
사실이 아닐 경우 협약대상 제외 등의 불이익이 발생할 수 있음을 확인합니다.</t>
    <phoneticPr fontId="2" type="noConversion"/>
  </si>
  <si>
    <t>자
동
입
력</t>
    <phoneticPr fontId="2" type="noConversion"/>
  </si>
  <si>
    <t>정규/계약 
인력현황</t>
    <phoneticPr fontId="2" type="noConversion"/>
  </si>
  <si>
    <t>애니메이팅</t>
    <phoneticPr fontId="2" type="noConversion"/>
  </si>
  <si>
    <t>예</t>
    <phoneticPr fontId="2" type="noConversion"/>
  </si>
  <si>
    <t>아니오</t>
    <phoneticPr fontId="2" type="noConversion"/>
  </si>
  <si>
    <t>답변</t>
    <phoneticPr fontId="2" type="noConversion"/>
  </si>
  <si>
    <t xml:space="preserve"> (법인인감)</t>
    <phoneticPr fontId="2" type="noConversion"/>
  </si>
  <si>
    <t>한국콘텐츠진흥원(이하 진흥원)과 협약을 체결하고 지원금을 직접 교부받아 추진 중인 콘텐츠지원과제가 총 2개 미만이다.
* 당해연도에 동시 수행할 수 있는 콘텐츠지원과제의 수는 최대 2개로 제한(연구개발(R&amp;D) 과제는 동시 수행 과제 수로 산정하지 않음)
* 지원금이 5,000만원 이하인 과제는 동시 수행 과제 수로 산정하지 않음</t>
    <phoneticPr fontId="2" type="noConversion"/>
  </si>
  <si>
    <t>대기업*이 아니다.
* 「독점규제 및 공정거래에 관한 법률」 제31조제1항 전단에 따라 지정된 공시대상기업집단에 속하는 기업</t>
    <phoneticPr fontId="2" type="noConversion"/>
  </si>
  <si>
    <t>동일한 사업계획(과제 목표와 산출물이 동일한 경우)으로 진흥원이나 다른 기관(중앙부처, 지자체, 공공기관 등)으로부터 보조금(간접보조금 포함) 또는 지방보조금을 교부받은 이력이 없다.
* 중복수급 확인 시 향후 협약 해제, 보조금 환수, 보조사업 수행 배제, 보조금 교부 제한 등의 조치가 있을 수 있음</t>
    <phoneticPr fontId="2" type="noConversion"/>
  </si>
  <si>
    <t>V</t>
    <phoneticPr fontId="2" type="noConversion"/>
  </si>
  <si>
    <t>1. 수상 개요</t>
    <phoneticPr fontId="2" type="noConversion"/>
  </si>
  <si>
    <t>대상 행사/시상식</t>
    <phoneticPr fontId="2" type="noConversion"/>
  </si>
  <si>
    <t>2. 원작과의 저작권 관계</t>
    <phoneticPr fontId="2" type="noConversion"/>
  </si>
  <si>
    <t>보유권리</t>
    <phoneticPr fontId="2" type="noConversion"/>
  </si>
  <si>
    <t>보유기간</t>
    <phoneticPr fontId="2" type="noConversion"/>
  </si>
  <si>
    <t>신청인(주관기관 또는 참여기관)이 본 작품 제작을 위한 
원작 사용 권리를 보유하고 있음을 확인합니다.</t>
    <phoneticPr fontId="2" type="noConversion"/>
  </si>
  <si>
    <t xml:space="preserve">콘진원 주요행사 또는 시상식 수상작 사용 권리 확인서 </t>
    <phoneticPr fontId="2" type="noConversion"/>
  </si>
  <si>
    <t>증빙</t>
    <phoneticPr fontId="2" type="noConversion"/>
  </si>
  <si>
    <t>확인서</t>
    <phoneticPr fontId="2" type="noConversion"/>
  </si>
  <si>
    <t>계약서</t>
    <phoneticPr fontId="2" type="noConversion"/>
  </si>
  <si>
    <t>증빙</t>
    <phoneticPr fontId="2" type="noConversion"/>
  </si>
  <si>
    <t>계획서</t>
    <phoneticPr fontId="2" type="noConversion"/>
  </si>
  <si>
    <t>해당</t>
  </si>
  <si>
    <t xml:space="preserve">* 기준 : 최근 3개년(22년~24년) 행사 및 시상식에서 수상한 프로젝트의 해당 IP 또는 수상기업
* 증빙 : 사용권리확인서 및 사용권리계약서
* 반영 : 증빙 미제출 또는 미작성 등 기준 미충족으로 판단될 시 평가점수에서 제외될 수 있음 
* 미반영 : IP활용으로 선택 지원 시, 대한민국콘텐츠대상_애니 부문 선택 불가    </t>
    <phoneticPr fontId="2" type="noConversion"/>
  </si>
  <si>
    <t>구 분</t>
  </si>
  <si>
    <t>참여기관</t>
  </si>
  <si>
    <t>합계</t>
  </si>
  <si>
    <t xml:space="preserve">계획 </t>
    <phoneticPr fontId="2" type="noConversion"/>
  </si>
  <si>
    <t>계약종류</t>
  </si>
  <si>
    <t>계약대상(예정)</t>
  </si>
  <si>
    <t>계약기간(예정)</t>
  </si>
  <si>
    <t>계약금액(예정)</t>
  </si>
  <si>
    <t>주요내용</t>
  </si>
  <si>
    <t>방영권</t>
  </si>
  <si>
    <t>제작/투자</t>
  </si>
  <si>
    <t>시나리오</t>
  </si>
  <si>
    <t>음악</t>
  </si>
  <si>
    <t>위에 기재한 내용이 사실임을 확약하며, 지원사업 선정 시 사업종료 전까지 
표준계약서 활용 실적을 필수로 제출해야함을 확인합니다.</t>
    <phoneticPr fontId="2" type="noConversion"/>
  </si>
  <si>
    <t>* 본 과제 수행기간(6개월 내외)동안 체결 예정인 표준계약서 건수를 작성
* 본 과제의 제작/방영/투자와 관련된 애니메이션 분야 표준계약서(문화체육관광부 고시 4종만 해당) 활용계획만 작성
* 표준계약서 활용 계획이 0건 또는 미기재일 경우 표준계약서 활용계획 점수 0점 부여
* 본 양식에 기재한 수치를 기반으로 결과평가시 계획 대비 실제 활용 실적 정량평가</t>
    <phoneticPr fontId="2" type="noConversion"/>
  </si>
  <si>
    <t>애니메이션 분야 표준계약서 활용 계획서</t>
    <phoneticPr fontId="2" type="noConversion"/>
  </si>
  <si>
    <t>주소지</t>
    <phoneticPr fontId="2" type="noConversion"/>
  </si>
  <si>
    <t>참여인력수</t>
    <phoneticPr fontId="2" type="noConversion"/>
  </si>
  <si>
    <t>지역근무 인원</t>
    <phoneticPr fontId="2" type="noConversion"/>
  </si>
  <si>
    <t>지역근무 비율</t>
    <phoneticPr fontId="2" type="noConversion"/>
  </si>
  <si>
    <t>참여인력 지역 근무 확인서</t>
    <phoneticPr fontId="2" type="noConversion"/>
  </si>
  <si>
    <r>
      <t>*</t>
    </r>
    <r>
      <rPr>
        <sz val="11"/>
        <color theme="1"/>
        <rFont val="맑은 고딕"/>
        <family val="2"/>
        <charset val="129"/>
        <scheme val="minor"/>
      </rPr>
      <t xml:space="preserve"> 주관기관의 참여인력(인건비 편성인력) 중 30% 이상이 지역 소재 본사에 근무하는 경우에 한해 지역기업 점수 부여
* 협약 이후 기재한 지역근무 참여인력 수에 대해 현장점검, 중간점검, 결과평가 등으로 확인이 어려울 시 협약해제 대상이 될 수 있음
* 지역기준 : 수도권(서울</t>
    </r>
    <r>
      <rPr>
        <sz val="11"/>
        <color theme="1"/>
        <rFont val="맑은 고딕"/>
        <family val="3"/>
        <charset val="129"/>
        <scheme val="minor"/>
      </rPr>
      <t>‧인천‧경기)을 제외한 지역</t>
    </r>
    <phoneticPr fontId="2" type="noConversion"/>
  </si>
  <si>
    <t>사업자등록번호</t>
    <phoneticPr fontId="2" type="noConversion"/>
  </si>
  <si>
    <t>나주시</t>
    <phoneticPr fontId="2" type="noConversion"/>
  </si>
  <si>
    <t>위에 기재한 내용이 사실임을 확약하며, 
사실이 아닐 경우 평가항목 0점, 협약대상 제외 등의 불이익이 발생할 수 있음을 확인합니다.</t>
    <phoneticPr fontId="2" type="noConversion"/>
  </si>
  <si>
    <t>12세 이상</t>
  </si>
  <si>
    <t>시즌1 1화</t>
    <phoneticPr fontId="2" type="noConversion"/>
  </si>
  <si>
    <t>국내OTT 라프텔</t>
    <phoneticPr fontId="2" type="noConversion"/>
  </si>
  <si>
    <t>방영일자</t>
    <phoneticPr fontId="2" type="noConversion"/>
  </si>
  <si>
    <t>02. 기본정보</t>
    <phoneticPr fontId="2" type="noConversion"/>
  </si>
  <si>
    <t>개인정보 수집/이용/제공 동의</t>
    <phoneticPr fontId="2" type="noConversion"/>
  </si>
  <si>
    <t>01. 신청서</t>
    <phoneticPr fontId="2" type="noConversion"/>
  </si>
  <si>
    <r>
      <t>본인은 한국콘텐츠진흥원(이하 ‘진흥원’)의 25애니메이션제작지원에 대한 신청과 수행을 위하여 아래와 같이 본인 개인정보의 수집</t>
    </r>
    <r>
      <rPr>
        <sz val="11"/>
        <color theme="1"/>
        <rFont val="MS Gothic"/>
        <family val="3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이용</t>
    </r>
    <r>
      <rPr>
        <sz val="11"/>
        <color theme="1"/>
        <rFont val="MS Gothic"/>
        <family val="3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제공에 동의합니다.
가. 수집</t>
    </r>
    <r>
      <rPr>
        <sz val="11"/>
        <color theme="1"/>
        <rFont val="MS Gothic"/>
        <family val="3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이용</t>
    </r>
    <r>
      <rPr>
        <sz val="11"/>
        <color theme="1"/>
        <rFont val="MS Gothic"/>
        <family val="3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제공 목적
 ㅇ 진흥원이 지원하는 지원사업 과제제안과 협약 등을 위한 최소 정보의 수집과 이용
 ㅇ 진흥원이 지원한 지원사업 과제의 정산을 위한 최소정보의 수집과 이용(정산시)
 ㅇ 진흥원이 지원한 지원사업 과제의 협약 종료 후 성과추적을 위한 최소정보 수집과 이용
   * 보조금관리에관한법률에 의한 보조사업실적보고와 보조금의 금액 확정에 한하여 문화체육관광부 및 관련기관에 개인정보가 제공될 수 있음
 ㅇ 진흥원이 지원한 지원사업 과제의 사업성과 관리 및 투융자 연계 목적의 최소정보 수집과 이용
 ㅇ 진흥원이 지원하는 지원사업의 성희롱예방교육 등 안내·제공 목적의 최소정보 수집과 이용
나. 수집</t>
    </r>
    <r>
      <rPr>
        <sz val="11"/>
        <color theme="1"/>
        <rFont val="MS Gothic"/>
        <family val="3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이용</t>
    </r>
    <r>
      <rPr>
        <sz val="11"/>
        <color theme="1"/>
        <rFont val="MS Gothic"/>
        <family val="3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제공하는 개인정보의 항목
 ㅇ 신청서 상에 기재하는 성명, 생년월일, 전화번호(회사번호 제외), 휴대폰번호, 
    이메일, 주소, 학력(학교, 전공, 학위 등), 경력(기간, 직위, 자격증 등)
다. 개인정보의 보유 및 이용</t>
    </r>
    <r>
      <rPr>
        <sz val="11"/>
        <color theme="1"/>
        <rFont val="MS Gothic"/>
        <family val="3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 xml:space="preserve">제공기간 </t>
    </r>
    <r>
      <rPr>
        <b/>
        <sz val="18"/>
        <color theme="1"/>
        <rFont val="맑은 고딕"/>
        <family val="3"/>
        <charset val="129"/>
        <scheme val="minor"/>
      </rPr>
      <t xml:space="preserve">
</t>
    </r>
    <r>
      <rPr>
        <b/>
        <u/>
        <sz val="18"/>
        <color theme="1"/>
        <rFont val="맑은 고딕"/>
        <family val="3"/>
        <charset val="129"/>
        <scheme val="minor"/>
      </rPr>
      <t xml:space="preserve"> ㅇ </t>
    </r>
    <r>
      <rPr>
        <b/>
        <u/>
        <sz val="14"/>
        <color theme="1"/>
        <rFont val="맑은 고딕"/>
        <family val="3"/>
        <charset val="129"/>
        <scheme val="minor"/>
      </rPr>
      <t>본 동의서가 작성된 때로부터 관련 규칙에서 정한 정산서류 보유기간까지</t>
    </r>
    <r>
      <rPr>
        <sz val="11"/>
        <color theme="1"/>
        <rFont val="맑은 고딕"/>
        <family val="2"/>
        <charset val="129"/>
        <scheme val="minor"/>
      </rPr>
      <t xml:space="preserve">
라. 동의를 거부할 권리와 거부에 따른 불이익
 ㅇ 상기 본인은 상기 개인정보의 수집에 대하여 거부할 권리를 보유하고 있음을 인지하고 있습니다.
 ㅇ 개인정보제공 동의를 거부할 경우 접수 및 선정평가 대상에서 제외되는 등의 불이익을 받을 수 있습니다.</t>
    </r>
    <phoneticPr fontId="2" type="noConversion"/>
  </si>
  <si>
    <t>목</t>
    <phoneticPr fontId="47" type="noConversion"/>
  </si>
  <si>
    <t>세목</t>
    <phoneticPr fontId="47" type="noConversion"/>
  </si>
  <si>
    <t>세세목</t>
    <phoneticPr fontId="47" type="noConversion"/>
  </si>
  <si>
    <t>금액</t>
    <phoneticPr fontId="48" type="noConversion"/>
  </si>
  <si>
    <t>산  출  근  거</t>
    <phoneticPr fontId="48" type="noConversion"/>
  </si>
  <si>
    <t>주관기관</t>
    <phoneticPr fontId="47" type="noConversion"/>
  </si>
  <si>
    <t>참여기관</t>
    <phoneticPr fontId="47" type="noConversion"/>
  </si>
  <si>
    <t>세부내용</t>
    <phoneticPr fontId="48" type="noConversion"/>
  </si>
  <si>
    <t>단가</t>
    <phoneticPr fontId="48" type="noConversion"/>
  </si>
  <si>
    <t>*</t>
    <phoneticPr fontId="48" type="noConversion"/>
  </si>
  <si>
    <t>수량</t>
    <phoneticPr fontId="48" type="noConversion"/>
  </si>
  <si>
    <t>단위</t>
    <phoneticPr fontId="48" type="noConversion"/>
  </si>
  <si>
    <t>수량</t>
    <phoneticPr fontId="48" type="noConversion"/>
  </si>
  <si>
    <t>=</t>
    <phoneticPr fontId="48" type="noConversion"/>
  </si>
  <si>
    <t>총액</t>
    <phoneticPr fontId="48" type="noConversion"/>
  </si>
  <si>
    <t>국고</t>
    <phoneticPr fontId="48" type="noConversion"/>
  </si>
  <si>
    <t>자부담</t>
    <phoneticPr fontId="48" type="noConversion"/>
  </si>
  <si>
    <t>소계</t>
    <phoneticPr fontId="48" type="noConversion"/>
  </si>
  <si>
    <t>자부담</t>
    <phoneticPr fontId="48" type="noConversion"/>
  </si>
  <si>
    <t>[110] 인건비</t>
    <phoneticPr fontId="47" type="noConversion"/>
  </si>
  <si>
    <t>보수</t>
    <phoneticPr fontId="48" type="noConversion"/>
  </si>
  <si>
    <t>연봉</t>
    <phoneticPr fontId="48" type="noConversion"/>
  </si>
  <si>
    <t>*</t>
    <phoneticPr fontId="48" type="noConversion"/>
  </si>
  <si>
    <t>=</t>
    <phoneticPr fontId="48" type="noConversion"/>
  </si>
  <si>
    <t>*</t>
    <phoneticPr fontId="48" type="noConversion"/>
  </si>
  <si>
    <t>=</t>
    <phoneticPr fontId="48" type="noConversion"/>
  </si>
  <si>
    <t>상용임금</t>
    <phoneticPr fontId="48" type="noConversion"/>
  </si>
  <si>
    <t>[210] 운영비</t>
    <phoneticPr fontId="47" type="noConversion"/>
  </si>
  <si>
    <t>일반
수용비</t>
    <phoneticPr fontId="48" type="noConversion"/>
  </si>
  <si>
    <t>전문가
활용비</t>
    <phoneticPr fontId="48" type="noConversion"/>
  </si>
  <si>
    <t>임차료</t>
    <phoneticPr fontId="48" type="noConversion"/>
  </si>
  <si>
    <t>일반
용역비</t>
    <phoneticPr fontId="48" type="noConversion"/>
  </si>
  <si>
    <t>총계</t>
    <phoneticPr fontId="48" type="noConversion"/>
  </si>
  <si>
    <t>인건비(70% 이하)</t>
    <phoneticPr fontId="48" type="noConversion"/>
  </si>
  <si>
    <t xml:space="preserve">* 기준 
1)(지역기업) 주관기관 지역기업 확인서 제출 여부 
   - 주관기관의 참여인력(인건비 편성인력) 중 30%이상이 지역 소재 본사에 근무하는 경우에 대한 확인서를 제출하여야 함 
2)(표준계약서) 애니메이션 분야 표준계약서 활용 계획서 제출 여부
* 증빙 : 1)참여인력지역근무 확인서 2)애니메이션 분야 표준계약서 활용 계획서
* 반영 : 증빙 미제출 또는 미작성 등 기준 미충족으로 판단될 시 평가점수에서 제외될 수 있음 </t>
    <phoneticPr fontId="2" type="noConversion"/>
  </si>
  <si>
    <t>미국 외 아시아 10개국 방영 및 배급 / 40만 달러(500,000,000원)</t>
    <phoneticPr fontId="2" type="noConversion"/>
  </si>
  <si>
    <t>미국 크런치롤(OTT)</t>
    <phoneticPr fontId="2" type="noConversion"/>
  </si>
  <si>
    <r>
      <t xml:space="preserve">참여기간
</t>
    </r>
    <r>
      <rPr>
        <b/>
        <sz val="8"/>
        <color theme="1"/>
        <rFont val="맑은 고딕"/>
        <family val="3"/>
        <charset val="129"/>
        <scheme val="minor"/>
      </rPr>
      <t>*1개월 기준 일할계산 불가
* 자동입력, 
반영 오류 시 수동 입력</t>
    </r>
    <phoneticPr fontId="2" type="noConversion"/>
  </si>
  <si>
    <t>라이팅 1인</t>
    <phoneticPr fontId="2" type="noConversion"/>
  </si>
  <si>
    <t>애니메이터 1인</t>
    <phoneticPr fontId="2" type="noConversion"/>
  </si>
  <si>
    <t>개월</t>
    <phoneticPr fontId="2" type="noConversion"/>
  </si>
  <si>
    <t>인</t>
    <phoneticPr fontId="2" type="noConversion"/>
  </si>
  <si>
    <t>참여율</t>
    <phoneticPr fontId="2" type="noConversion"/>
  </si>
  <si>
    <t>03-1. 참여인력 정보</t>
    <phoneticPr fontId="2" type="noConversion"/>
  </si>
  <si>
    <t>03-2. 참여인력 구성</t>
    <phoneticPr fontId="2" type="noConversion"/>
  </si>
  <si>
    <t>04. 사업비</t>
    <phoneticPr fontId="2" type="noConversion"/>
  </si>
  <si>
    <t>05. 수행기관</t>
    <phoneticPr fontId="2" type="noConversion"/>
  </si>
  <si>
    <r>
      <t xml:space="preserve">1. 본 수행기관은 콘텐츠지원사업관리규칙 및 제반지침을 준수하여 본 과제를 성실히 수행하고자 공모에 참여하며 선정 절차에 필요한 평가자료를 제출합니다.
2. 본 수행기관은 한국콘텐츠진흥원에서 시행하는 25애니메이션제작지원 공고문을 충분히 숙지하였으며 </t>
    </r>
    <r>
      <rPr>
        <b/>
        <u/>
        <sz val="16"/>
        <color theme="1"/>
        <rFont val="맑은 고딕"/>
        <family val="3"/>
        <charset val="129"/>
        <scheme val="minor"/>
      </rPr>
      <t>제출한 평가자료는 사실과 다름이 없음</t>
    </r>
    <r>
      <rPr>
        <b/>
        <sz val="16"/>
        <color theme="1"/>
        <rFont val="맑은 고딕"/>
        <family val="3"/>
        <charset val="129"/>
        <scheme val="minor"/>
      </rPr>
      <t xml:space="preserve">을 확인합니다.
3. 본 수행기관은 한국콘텐츠진흥원에서 관련 법령 및 내규에 따라 시행하는 25애니메이션제작지원의 </t>
    </r>
    <r>
      <rPr>
        <b/>
        <u/>
        <sz val="16"/>
        <color theme="1"/>
        <rFont val="맑은 고딕"/>
        <family val="3"/>
        <charset val="129"/>
        <scheme val="minor"/>
      </rPr>
      <t>선정절차에 동의</t>
    </r>
    <r>
      <rPr>
        <b/>
        <sz val="16"/>
        <color theme="1"/>
        <rFont val="맑은 고딕"/>
        <family val="3"/>
        <charset val="129"/>
        <scheme val="minor"/>
      </rPr>
      <t xml:space="preserve">하며 성실하게 임할 것입니다. 더불어, 본 수행기관은 한국콘텐츠진흥원 25애니메이션제작지원의 </t>
    </r>
    <r>
      <rPr>
        <b/>
        <u/>
        <sz val="16"/>
        <color theme="1"/>
        <rFont val="맑은 고딕"/>
        <family val="3"/>
        <charset val="129"/>
        <scheme val="minor"/>
      </rPr>
      <t>선정결과에 대하여 별도 이의신청 절차가 없으며 이의신청이 불가능함을 숙지</t>
    </r>
    <r>
      <rPr>
        <b/>
        <sz val="16"/>
        <color theme="1"/>
        <rFont val="맑은 고딕"/>
        <family val="3"/>
        <charset val="129"/>
        <scheme val="minor"/>
      </rPr>
      <t xml:space="preserve">하였습니다. 
4. 본 수행기관은 한국콘텐츠진흥원의 사업 및 과제 등의 홍보를 위해 방송용 홍보 자료, 인터넷 홍보 및 공식자료집 등에 활용될 수 있음을 동의합니다.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</si>
</sst>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₩&quot;* #,##0_-;\-&quot;₩&quot;* #,##0_-;_-&quot;₩&quot;* &quot;-&quot;_-;_-@_-"/>
    <numFmt numFmtId="41" formatCode="_-* #,##0_-;\-* #,##0_-;_-* &quot;-&quot;_-;_-@_-"/>
    <numFmt numFmtId="176" formatCode="yyyy&quot;년&quot;\ m&quot;월&quot;\ d&quot;일&quot;;@"/>
    <numFmt numFmtId="177" formatCode="0.0%"/>
    <numFmt numFmtId="178" formatCode="yyyy/mm"/>
    <numFmt numFmtId="179" formatCode="#,##0_);[Red]\(#,##0\)"/>
    <numFmt numFmtId="180" formatCode="#,##0_ "/>
    <numFmt numFmtId="181" formatCode="0.0_);[Red]\(0.0\)"/>
    <numFmt numFmtId="182" formatCode="_ * #,##0_ ;_ * \-#,##0_ ;_ * &quot;-&quot;_ ;_ @_ "/>
    <numFmt numFmtId="183" formatCode="_-* #,##0.00_-;\-* #,##0.00_-;_-* &quot;-&quot;_-;_-@_-"/>
  </numFmts>
  <fonts count="5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u/>
      <sz val="18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11"/>
      <color theme="1"/>
      <name val="MS Gothic"/>
      <family val="3"/>
      <charset val="128"/>
    </font>
    <font>
      <sz val="11"/>
      <color rgb="FF0000FF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rgb="FF0000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sz val="8"/>
      <name val="굴림체"/>
      <family val="3"/>
      <charset val="129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4" fillId="0" borderId="0"/>
    <xf numFmtId="41" fontId="44" fillId="0" borderId="0" applyFont="0" applyFill="0" applyBorder="0" applyAlignment="0" applyProtection="0"/>
    <xf numFmtId="9" fontId="44" fillId="0" borderId="0" applyFont="0" applyFill="0" applyBorder="0" applyAlignment="0" applyProtection="0">
      <alignment vertical="center"/>
    </xf>
  </cellStyleXfs>
  <cellXfs count="239">
    <xf numFmtId="0" fontId="0" fillId="0" borderId="0" xfId="0">
      <alignment vertical="center"/>
    </xf>
    <xf numFmtId="0" fontId="0" fillId="0" borderId="0" xfId="0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41" fontId="9" fillId="0" borderId="1" xfId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77" fontId="5" fillId="2" borderId="1" xfId="4" applyNumberFormat="1" applyFont="1" applyFill="1" applyBorder="1" applyAlignment="1">
      <alignment horizontal="right" vertical="center"/>
    </xf>
    <xf numFmtId="41" fontId="0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0" fontId="3" fillId="0" borderId="0" xfId="0" applyFont="1">
      <alignment vertical="center"/>
    </xf>
    <xf numFmtId="176" fontId="19" fillId="0" borderId="0" xfId="0" applyNumberFormat="1" applyFont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 shrinkToFit="1"/>
    </xf>
    <xf numFmtId="0" fontId="0" fillId="0" borderId="1" xfId="4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8" fillId="0" borderId="1" xfId="1" applyNumberFormat="1" applyFont="1" applyBorder="1" applyAlignment="1">
      <alignment horizontal="left" vertical="center"/>
    </xf>
    <xf numFmtId="0" fontId="0" fillId="0" borderId="1" xfId="1" applyNumberFormat="1" applyFont="1" applyBorder="1" applyAlignment="1">
      <alignment horizontal="left" vertical="center"/>
    </xf>
    <xf numFmtId="179" fontId="28" fillId="0" borderId="1" xfId="1" applyNumberFormat="1" applyFont="1" applyBorder="1" applyAlignment="1">
      <alignment horizontal="left" vertical="center"/>
    </xf>
    <xf numFmtId="0" fontId="27" fillId="0" borderId="1" xfId="1" applyNumberFormat="1" applyFont="1" applyBorder="1" applyAlignment="1">
      <alignment horizontal="left" vertical="center"/>
    </xf>
    <xf numFmtId="0" fontId="12" fillId="0" borderId="1" xfId="1" applyNumberFormat="1" applyFont="1" applyBorder="1" applyAlignment="1">
      <alignment horizontal="left" vertical="center"/>
    </xf>
    <xf numFmtId="178" fontId="12" fillId="0" borderId="1" xfId="1" applyNumberFormat="1" applyFont="1" applyBorder="1" applyAlignment="1">
      <alignment horizontal="left" vertical="center"/>
    </xf>
    <xf numFmtId="9" fontId="12" fillId="0" borderId="1" xfId="4" applyFont="1" applyBorder="1" applyAlignment="1">
      <alignment horizontal="left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79" fontId="28" fillId="2" borderId="1" xfId="1" applyNumberFormat="1" applyFont="1" applyFill="1" applyBorder="1" applyAlignment="1">
      <alignment horizontal="left" vertical="center"/>
    </xf>
    <xf numFmtId="41" fontId="27" fillId="0" borderId="1" xfId="1" applyFont="1" applyFill="1" applyBorder="1" applyAlignment="1">
      <alignment horizontal="center" vertical="center"/>
    </xf>
    <xf numFmtId="41" fontId="12" fillId="0" borderId="1" xfId="1" applyFont="1" applyFill="1" applyBorder="1" applyAlignment="1">
      <alignment horizontal="center" vertical="center"/>
    </xf>
    <xf numFmtId="41" fontId="12" fillId="0" borderId="1" xfId="1" applyFont="1" applyBorder="1" applyAlignment="1">
      <alignment horizontal="center" vertical="center"/>
    </xf>
    <xf numFmtId="14" fontId="0" fillId="0" borderId="0" xfId="0" applyNumberFormat="1">
      <alignment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/>
    </xf>
    <xf numFmtId="181" fontId="0" fillId="2" borderId="1" xfId="0" applyNumberFormat="1" applyFill="1" applyBorder="1" applyAlignment="1">
      <alignment horizontal="center" vertical="center"/>
    </xf>
    <xf numFmtId="0" fontId="0" fillId="11" borderId="1" xfId="0" applyFill="1" applyBorder="1">
      <alignment vertical="center"/>
    </xf>
    <xf numFmtId="0" fontId="0" fillId="11" borderId="14" xfId="0" applyFill="1" applyBorder="1">
      <alignment vertical="center"/>
    </xf>
    <xf numFmtId="9" fontId="5" fillId="11" borderId="13" xfId="4" applyFont="1" applyFill="1" applyBorder="1" applyAlignment="1">
      <alignment horizontal="center" vertical="center"/>
    </xf>
    <xf numFmtId="0" fontId="5" fillId="11" borderId="15" xfId="4" applyNumberFormat="1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4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center"/>
    </xf>
    <xf numFmtId="41" fontId="21" fillId="0" borderId="1" xfId="1" applyFont="1" applyBorder="1" applyAlignment="1">
      <alignment horizontal="right" vertical="center"/>
    </xf>
    <xf numFmtId="0" fontId="24" fillId="2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right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/>
    </xf>
    <xf numFmtId="14" fontId="12" fillId="0" borderId="1" xfId="1" applyNumberFormat="1" applyFont="1" applyBorder="1" applyAlignment="1">
      <alignment horizontal="left" vertical="center"/>
    </xf>
    <xf numFmtId="0" fontId="27" fillId="0" borderId="1" xfId="0" applyFont="1" applyBorder="1">
      <alignment vertical="center"/>
    </xf>
    <xf numFmtId="0" fontId="24" fillId="2" borderId="1" xfId="0" applyFont="1" applyFill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/>
    </xf>
    <xf numFmtId="178" fontId="12" fillId="0" borderId="1" xfId="0" applyNumberFormat="1" applyFont="1" applyBorder="1" applyAlignment="1">
      <alignment horizontal="left" vertical="center"/>
    </xf>
    <xf numFmtId="180" fontId="12" fillId="0" borderId="1" xfId="1" applyNumberFormat="1" applyFont="1" applyBorder="1" applyAlignment="1">
      <alignment horizontal="left" vertical="center"/>
    </xf>
    <xf numFmtId="0" fontId="12" fillId="0" borderId="1" xfId="1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vertical="center"/>
    </xf>
    <xf numFmtId="178" fontId="14" fillId="0" borderId="1" xfId="0" applyNumberFormat="1" applyFont="1" applyBorder="1" applyAlignment="1">
      <alignment horizontal="left" vertical="center"/>
    </xf>
    <xf numFmtId="180" fontId="14" fillId="0" borderId="1" xfId="1" applyNumberFormat="1" applyFont="1" applyBorder="1" applyAlignment="1">
      <alignment horizontal="left" vertical="center"/>
    </xf>
    <xf numFmtId="0" fontId="14" fillId="0" borderId="1" xfId="1" applyNumberFormat="1" applyFont="1" applyBorder="1" applyAlignment="1">
      <alignment horizontal="left" vertical="center" wrapText="1"/>
    </xf>
    <xf numFmtId="0" fontId="14" fillId="0" borderId="1" xfId="1" applyNumberFormat="1" applyFont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45" fillId="0" borderId="0" xfId="6" applyFont="1"/>
    <xf numFmtId="0" fontId="14" fillId="12" borderId="0" xfId="6" applyFont="1" applyFill="1"/>
    <xf numFmtId="0" fontId="46" fillId="12" borderId="1" xfId="6" applyNumberFormat="1" applyFont="1" applyFill="1" applyBorder="1" applyAlignment="1">
      <alignment horizontal="center" vertical="center"/>
    </xf>
    <xf numFmtId="41" fontId="46" fillId="12" borderId="1" xfId="6" applyNumberFormat="1" applyFont="1" applyFill="1" applyBorder="1" applyAlignment="1">
      <alignment horizontal="center" vertical="center"/>
    </xf>
    <xf numFmtId="182" fontId="46" fillId="12" borderId="1" xfId="6" applyNumberFormat="1" applyFont="1" applyFill="1" applyBorder="1" applyAlignment="1">
      <alignment horizontal="center" vertical="center"/>
    </xf>
    <xf numFmtId="41" fontId="46" fillId="12" borderId="5" xfId="6" applyNumberFormat="1" applyFont="1" applyFill="1" applyBorder="1" applyAlignment="1">
      <alignment horizontal="center" vertical="center"/>
    </xf>
    <xf numFmtId="41" fontId="46" fillId="12" borderId="27" xfId="6" applyNumberFormat="1" applyFont="1" applyFill="1" applyBorder="1" applyAlignment="1">
      <alignment horizontal="center" vertical="center"/>
    </xf>
    <xf numFmtId="41" fontId="46" fillId="12" borderId="13" xfId="6" applyNumberFormat="1" applyFont="1" applyFill="1" applyBorder="1" applyAlignment="1">
      <alignment horizontal="center" vertical="center"/>
    </xf>
    <xf numFmtId="41" fontId="46" fillId="12" borderId="8" xfId="7" applyFont="1" applyFill="1" applyBorder="1" applyAlignment="1">
      <alignment horizontal="left" vertical="center"/>
    </xf>
    <xf numFmtId="41" fontId="46" fillId="12" borderId="8" xfId="7" quotePrefix="1" applyFont="1" applyFill="1" applyBorder="1" applyAlignment="1">
      <alignment horizontal="center" vertical="center"/>
    </xf>
    <xf numFmtId="41" fontId="46" fillId="12" borderId="27" xfId="7" quotePrefix="1" applyFont="1" applyFill="1" applyBorder="1" applyAlignment="1">
      <alignment horizontal="center" vertical="center"/>
    </xf>
    <xf numFmtId="41" fontId="46" fillId="12" borderId="1" xfId="7" applyFont="1" applyFill="1" applyBorder="1" applyAlignment="1">
      <alignment vertical="center"/>
    </xf>
    <xf numFmtId="41" fontId="46" fillId="12" borderId="13" xfId="7" quotePrefix="1" applyFont="1" applyFill="1" applyBorder="1" applyAlignment="1">
      <alignment horizontal="center" vertical="center"/>
    </xf>
    <xf numFmtId="41" fontId="46" fillId="12" borderId="1" xfId="7" quotePrefix="1" applyFont="1" applyFill="1" applyBorder="1" applyAlignment="1">
      <alignment horizontal="center" vertical="center"/>
    </xf>
    <xf numFmtId="41" fontId="14" fillId="12" borderId="0" xfId="7" applyFont="1" applyFill="1"/>
    <xf numFmtId="0" fontId="46" fillId="0" borderId="3" xfId="6" applyFont="1" applyFill="1" applyBorder="1" applyAlignment="1">
      <alignment vertical="center"/>
    </xf>
    <xf numFmtId="0" fontId="14" fillId="0" borderId="1" xfId="6" applyNumberFormat="1" applyFont="1" applyFill="1" applyBorder="1" applyAlignment="1">
      <alignment horizontal="left" vertical="center"/>
    </xf>
    <xf numFmtId="41" fontId="14" fillId="0" borderId="1" xfId="7" applyFont="1" applyFill="1" applyBorder="1" applyAlignment="1">
      <alignment vertical="center"/>
    </xf>
    <xf numFmtId="182" fontId="14" fillId="0" borderId="1" xfId="6" applyNumberFormat="1" applyFont="1" applyFill="1" applyBorder="1" applyAlignment="1">
      <alignment horizontal="center" vertical="center"/>
    </xf>
    <xf numFmtId="41" fontId="14" fillId="0" borderId="1" xfId="7" applyFont="1" applyFill="1" applyBorder="1" applyAlignment="1">
      <alignment horizontal="center" vertical="center"/>
    </xf>
    <xf numFmtId="41" fontId="46" fillId="12" borderId="5" xfId="7" applyFont="1" applyFill="1" applyBorder="1" applyAlignment="1">
      <alignment vertical="center"/>
    </xf>
    <xf numFmtId="41" fontId="14" fillId="0" borderId="27" xfId="7" applyFont="1" applyFill="1" applyBorder="1" applyAlignment="1">
      <alignment vertical="center"/>
    </xf>
    <xf numFmtId="41" fontId="14" fillId="0" borderId="13" xfId="7" applyFont="1" applyFill="1" applyBorder="1" applyAlignment="1">
      <alignment vertical="center"/>
    </xf>
    <xf numFmtId="0" fontId="14" fillId="0" borderId="0" xfId="6" applyFont="1"/>
    <xf numFmtId="0" fontId="46" fillId="0" borderId="28" xfId="6" applyFont="1" applyFill="1" applyBorder="1" applyAlignment="1">
      <alignment vertical="center"/>
    </xf>
    <xf numFmtId="0" fontId="46" fillId="0" borderId="24" xfId="6" applyFont="1" applyFill="1" applyBorder="1" applyAlignment="1">
      <alignment vertical="center"/>
    </xf>
    <xf numFmtId="41" fontId="46" fillId="12" borderId="8" xfId="7" applyFont="1" applyFill="1" applyBorder="1" applyAlignment="1">
      <alignment horizontal="center" vertical="center"/>
    </xf>
    <xf numFmtId="41" fontId="46" fillId="12" borderId="27" xfId="7" applyFont="1" applyFill="1" applyBorder="1" applyAlignment="1">
      <alignment horizontal="center" vertical="center"/>
    </xf>
    <xf numFmtId="41" fontId="46" fillId="12" borderId="1" xfId="7" applyFont="1" applyFill="1" applyBorder="1" applyAlignment="1">
      <alignment horizontal="center" vertical="center"/>
    </xf>
    <xf numFmtId="0" fontId="46" fillId="0" borderId="3" xfId="6" applyFont="1" applyFill="1" applyBorder="1" applyAlignment="1">
      <alignment horizontal="left" vertical="center"/>
    </xf>
    <xf numFmtId="41" fontId="46" fillId="12" borderId="6" xfId="7" applyFont="1" applyFill="1" applyBorder="1" applyAlignment="1">
      <alignment horizontal="center" vertical="center"/>
    </xf>
    <xf numFmtId="41" fontId="46" fillId="12" borderId="6" xfId="7" applyFont="1" applyFill="1" applyBorder="1" applyAlignment="1">
      <alignment vertical="center"/>
    </xf>
    <xf numFmtId="41" fontId="14" fillId="12" borderId="1" xfId="7" applyFont="1" applyFill="1" applyBorder="1" applyAlignment="1">
      <alignment vertical="center"/>
    </xf>
    <xf numFmtId="41" fontId="14" fillId="12" borderId="1" xfId="7" applyFont="1" applyFill="1" applyBorder="1" applyAlignment="1">
      <alignment horizontal="center" vertical="center"/>
    </xf>
    <xf numFmtId="41" fontId="46" fillId="12" borderId="29" xfId="7" applyFont="1" applyFill="1" applyBorder="1" applyAlignment="1">
      <alignment vertical="center"/>
    </xf>
    <xf numFmtId="41" fontId="46" fillId="12" borderId="14" xfId="7" applyFont="1" applyFill="1" applyBorder="1" applyAlignment="1">
      <alignment vertical="center"/>
    </xf>
    <xf numFmtId="41" fontId="46" fillId="12" borderId="15" xfId="7" applyFont="1" applyFill="1" applyBorder="1" applyAlignment="1">
      <alignment vertical="center"/>
    </xf>
    <xf numFmtId="0" fontId="45" fillId="0" borderId="0" xfId="6" applyFont="1" applyAlignment="1"/>
    <xf numFmtId="41" fontId="45" fillId="0" borderId="0" xfId="6" applyNumberFormat="1" applyFont="1" applyAlignment="1"/>
    <xf numFmtId="0" fontId="45" fillId="0" borderId="0" xfId="6" applyNumberFormat="1" applyFont="1"/>
    <xf numFmtId="41" fontId="21" fillId="0" borderId="1" xfId="1" applyFont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183" fontId="14" fillId="0" borderId="1" xfId="7" applyNumberFormat="1" applyFont="1" applyFill="1" applyBorder="1" applyAlignment="1">
      <alignment vertical="center"/>
    </xf>
    <xf numFmtId="183" fontId="14" fillId="0" borderId="1" xfId="6" applyNumberFormat="1" applyFont="1" applyFill="1" applyBorder="1" applyAlignment="1">
      <alignment horizontal="center" vertical="center"/>
    </xf>
    <xf numFmtId="183" fontId="14" fillId="0" borderId="1" xfId="7" applyNumberFormat="1" applyFont="1" applyFill="1" applyBorder="1" applyAlignment="1">
      <alignment horizontal="center" vertical="center"/>
    </xf>
    <xf numFmtId="10" fontId="14" fillId="0" borderId="1" xfId="4" applyNumberFormat="1" applyFont="1" applyFill="1" applyBorder="1" applyAlignment="1">
      <alignment horizontal="center" vertical="center"/>
    </xf>
    <xf numFmtId="41" fontId="46" fillId="12" borderId="5" xfId="7" applyNumberFormat="1" applyFont="1" applyFill="1" applyBorder="1" applyAlignment="1">
      <alignment vertical="center"/>
    </xf>
    <xf numFmtId="0" fontId="12" fillId="0" borderId="1" xfId="6" applyNumberFormat="1" applyFont="1" applyFill="1" applyBorder="1" applyAlignment="1">
      <alignment horizontal="left" vertical="center"/>
    </xf>
    <xf numFmtId="183" fontId="12" fillId="0" borderId="1" xfId="7" applyNumberFormat="1" applyFont="1" applyFill="1" applyBorder="1" applyAlignment="1">
      <alignment vertical="center"/>
    </xf>
    <xf numFmtId="183" fontId="12" fillId="0" borderId="1" xfId="6" applyNumberFormat="1" applyFont="1" applyFill="1" applyBorder="1" applyAlignment="1">
      <alignment horizontal="center" vertical="center"/>
    </xf>
    <xf numFmtId="183" fontId="12" fillId="0" borderId="1" xfId="7" applyNumberFormat="1" applyFont="1" applyFill="1" applyBorder="1" applyAlignment="1">
      <alignment horizontal="center" vertical="center"/>
    </xf>
    <xf numFmtId="10" fontId="12" fillId="0" borderId="1" xfId="4" applyNumberFormat="1" applyFont="1" applyFill="1" applyBorder="1" applyAlignment="1">
      <alignment horizontal="center" vertical="center"/>
    </xf>
    <xf numFmtId="41" fontId="13" fillId="12" borderId="5" xfId="7" applyNumberFormat="1" applyFont="1" applyFill="1" applyBorder="1" applyAlignment="1">
      <alignment vertical="center"/>
    </xf>
    <xf numFmtId="41" fontId="12" fillId="0" borderId="27" xfId="7" applyFont="1" applyFill="1" applyBorder="1" applyAlignment="1">
      <alignment vertical="center"/>
    </xf>
    <xf numFmtId="41" fontId="12" fillId="0" borderId="1" xfId="7" applyFont="1" applyFill="1" applyBorder="1" applyAlignment="1">
      <alignment vertical="center"/>
    </xf>
    <xf numFmtId="41" fontId="12" fillId="0" borderId="13" xfId="7" applyFont="1" applyFill="1" applyBorder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42" fontId="25" fillId="7" borderId="1" xfId="0" applyNumberFormat="1" applyFont="1" applyFill="1" applyBorder="1" applyAlignment="1">
      <alignment horizontal="center" vertical="center"/>
    </xf>
    <xf numFmtId="14" fontId="20" fillId="2" borderId="1" xfId="0" applyNumberFormat="1" applyFont="1" applyFill="1" applyBorder="1" applyAlignment="1">
      <alignment horizontal="center" vertical="center"/>
    </xf>
    <xf numFmtId="31" fontId="10" fillId="0" borderId="1" xfId="0" applyNumberFormat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2" fontId="10" fillId="5" borderId="1" xfId="0" applyNumberFormat="1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>
      <alignment horizontal="left" vertical="center"/>
    </xf>
    <xf numFmtId="14" fontId="12" fillId="0" borderId="1" xfId="1" applyNumberFormat="1" applyFont="1" applyFill="1" applyBorder="1" applyAlignment="1">
      <alignment horizontal="left" vertical="center"/>
    </xf>
    <xf numFmtId="0" fontId="40" fillId="0" borderId="1" xfId="5" applyNumberFormat="1" applyFont="1" applyFill="1" applyBorder="1" applyAlignment="1">
      <alignment horizontal="left" vertical="center"/>
    </xf>
    <xf numFmtId="41" fontId="0" fillId="0" borderId="1" xfId="1" applyFont="1" applyFill="1" applyBorder="1" applyAlignment="1">
      <alignment horizontal="left" vertical="center"/>
    </xf>
    <xf numFmtId="0" fontId="5" fillId="11" borderId="1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25" fillId="7" borderId="22" xfId="0" applyFont="1" applyFill="1" applyBorder="1" applyAlignment="1">
      <alignment horizontal="center" vertical="center"/>
    </xf>
    <xf numFmtId="0" fontId="25" fillId="7" borderId="21" xfId="0" applyFont="1" applyFill="1" applyBorder="1" applyAlignment="1">
      <alignment horizontal="center" vertical="center"/>
    </xf>
    <xf numFmtId="0" fontId="25" fillId="7" borderId="2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25" fillId="7" borderId="1" xfId="6" applyFont="1" applyFill="1" applyBorder="1" applyAlignment="1">
      <alignment horizontal="center" vertical="center"/>
    </xf>
    <xf numFmtId="0" fontId="46" fillId="12" borderId="3" xfId="6" applyFont="1" applyFill="1" applyBorder="1" applyAlignment="1">
      <alignment horizontal="center" vertical="center"/>
    </xf>
    <xf numFmtId="0" fontId="46" fillId="12" borderId="4" xfId="6" applyFont="1" applyFill="1" applyBorder="1" applyAlignment="1">
      <alignment horizontal="center" vertical="center"/>
    </xf>
    <xf numFmtId="0" fontId="46" fillId="12" borderId="3" xfId="6" applyFont="1" applyFill="1" applyBorder="1" applyAlignment="1">
      <alignment horizontal="center" vertical="center" wrapText="1"/>
    </xf>
    <xf numFmtId="0" fontId="46" fillId="12" borderId="4" xfId="6" applyFont="1" applyFill="1" applyBorder="1" applyAlignment="1">
      <alignment horizontal="center" vertical="center" wrapText="1"/>
    </xf>
    <xf numFmtId="41" fontId="46" fillId="12" borderId="3" xfId="6" applyNumberFormat="1" applyFont="1" applyFill="1" applyBorder="1" applyAlignment="1">
      <alignment horizontal="center" vertical="center"/>
    </xf>
    <xf numFmtId="41" fontId="46" fillId="12" borderId="4" xfId="6" applyNumberFormat="1" applyFont="1" applyFill="1" applyBorder="1" applyAlignment="1">
      <alignment horizontal="center" vertical="center"/>
    </xf>
    <xf numFmtId="182" fontId="46" fillId="12" borderId="4" xfId="6" applyNumberFormat="1" applyFont="1" applyFill="1" applyBorder="1" applyAlignment="1">
      <alignment horizontal="center" vertical="center"/>
    </xf>
    <xf numFmtId="182" fontId="46" fillId="12" borderId="24" xfId="6" applyNumberFormat="1" applyFont="1" applyFill="1" applyBorder="1" applyAlignment="1">
      <alignment horizontal="center" vertical="center"/>
    </xf>
    <xf numFmtId="41" fontId="46" fillId="12" borderId="25" xfId="6" applyNumberFormat="1" applyFont="1" applyFill="1" applyBorder="1" applyAlignment="1">
      <alignment horizontal="center" vertical="center"/>
    </xf>
    <xf numFmtId="41" fontId="46" fillId="12" borderId="7" xfId="6" applyNumberFormat="1" applyFont="1" applyFill="1" applyBorder="1" applyAlignment="1">
      <alignment horizontal="center" vertical="center"/>
    </xf>
    <xf numFmtId="41" fontId="46" fillId="12" borderId="26" xfId="6" applyNumberFormat="1" applyFont="1" applyFill="1" applyBorder="1" applyAlignment="1">
      <alignment horizontal="center" vertical="center"/>
    </xf>
    <xf numFmtId="0" fontId="46" fillId="12" borderId="2" xfId="6" applyFont="1" applyFill="1" applyBorder="1" applyAlignment="1">
      <alignment horizontal="center" vertical="center" wrapText="1"/>
    </xf>
    <xf numFmtId="41" fontId="14" fillId="12" borderId="2" xfId="7" applyFont="1" applyFill="1" applyBorder="1" applyAlignment="1">
      <alignment horizontal="center" vertical="center"/>
    </xf>
    <xf numFmtId="41" fontId="14" fillId="12" borderId="3" xfId="7" applyFont="1" applyFill="1" applyBorder="1" applyAlignment="1">
      <alignment horizontal="center" vertical="center"/>
    </xf>
    <xf numFmtId="41" fontId="14" fillId="12" borderId="4" xfId="7" applyFont="1" applyFill="1" applyBorder="1" applyAlignment="1">
      <alignment horizontal="center" vertical="center"/>
    </xf>
    <xf numFmtId="41" fontId="46" fillId="12" borderId="5" xfId="7" applyFont="1" applyFill="1" applyBorder="1" applyAlignment="1">
      <alignment horizontal="left" vertical="center"/>
    </xf>
    <xf numFmtId="41" fontId="46" fillId="12" borderId="6" xfId="7" applyFont="1" applyFill="1" applyBorder="1" applyAlignment="1">
      <alignment horizontal="left" vertical="center"/>
    </xf>
    <xf numFmtId="41" fontId="46" fillId="12" borderId="1" xfId="7" applyFont="1" applyFill="1" applyBorder="1" applyAlignment="1">
      <alignment horizontal="center" vertical="center"/>
    </xf>
    <xf numFmtId="41" fontId="46" fillId="12" borderId="5" xfId="7" applyFont="1" applyFill="1" applyBorder="1" applyAlignment="1">
      <alignment horizontal="center" vertical="center"/>
    </xf>
    <xf numFmtId="41" fontId="46" fillId="12" borderId="6" xfId="7" applyFont="1" applyFill="1" applyBorder="1" applyAlignment="1">
      <alignment horizontal="center" vertical="center"/>
    </xf>
    <xf numFmtId="0" fontId="46" fillId="12" borderId="30" xfId="6" applyFont="1" applyFill="1" applyBorder="1" applyAlignment="1">
      <alignment horizontal="center" vertical="center"/>
    </xf>
    <xf numFmtId="0" fontId="46" fillId="12" borderId="31" xfId="6" applyFont="1" applyFill="1" applyBorder="1" applyAlignment="1">
      <alignment horizontal="center" vertical="center"/>
    </xf>
    <xf numFmtId="177" fontId="46" fillId="12" borderId="32" xfId="8" applyNumberFormat="1" applyFont="1" applyFill="1" applyBorder="1" applyAlignment="1">
      <alignment horizontal="center" vertical="center"/>
    </xf>
    <xf numFmtId="177" fontId="46" fillId="12" borderId="33" xfId="8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76" fontId="49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1" fontId="21" fillId="0" borderId="1" xfId="1" applyFont="1" applyBorder="1" applyAlignment="1">
      <alignment horizontal="right" vertical="center"/>
    </xf>
    <xf numFmtId="0" fontId="43" fillId="0" borderId="1" xfId="0" applyFont="1" applyFill="1" applyBorder="1" applyAlignment="1">
      <alignment horizontal="left" wrapText="1"/>
    </xf>
    <xf numFmtId="0" fontId="30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176" fontId="46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</cellXfs>
  <cellStyles count="9">
    <cellStyle name="백분율" xfId="4" builtinId="5"/>
    <cellStyle name="백분율 2" xfId="8" xr:uid="{00000000-0005-0000-0000-000001000000}"/>
    <cellStyle name="쉼표 [0]" xfId="1" builtinId="6"/>
    <cellStyle name="쉼표 [0] 2" xfId="2" xr:uid="{00000000-0005-0000-0000-000003000000}"/>
    <cellStyle name="쉼표 [0] 3" xfId="7" xr:uid="{00000000-0005-0000-0000-000004000000}"/>
    <cellStyle name="표준" xfId="0" builtinId="0"/>
    <cellStyle name="표준 2" xfId="6" xr:uid="{00000000-0005-0000-0000-000006000000}"/>
    <cellStyle name="표준 8" xfId="3" xr:uid="{00000000-0005-0000-0000-000007000000}"/>
    <cellStyle name="하이퍼링크" xfId="5" builtinId="8"/>
  </cellStyles>
  <dxfs count="35"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381560</xdr:colOff>
      <xdr:row>1</xdr:row>
      <xdr:rowOff>857811</xdr:rowOff>
    </xdr:from>
    <xdr:to>
      <xdr:col>2</xdr:col>
      <xdr:colOff>6933191</xdr:colOff>
      <xdr:row>1</xdr:row>
      <xdr:rowOff>3652110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381560" y="1530164"/>
          <a:ext cx="8416290" cy="2794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  <a:r>
            <a:rPr lang="en-US" altLang="ko-KR" sz="1800" b="1">
              <a:solidFill>
                <a:srgbClr val="FF0000"/>
              </a:solidFill>
            </a:rPr>
            <a:t>*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A4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 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1P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 작성 바랍니다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제출날짜는 접수마감일</a:t>
          </a:r>
          <a:r>
            <a:rPr lang="en-US" altLang="ko-KR" sz="14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(2025-03-07)</a:t>
          </a:r>
          <a:r>
            <a:rPr lang="ko-KR" altLang="ko-KR" sz="14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로 작성 바랍니다</a:t>
          </a:r>
          <a:r>
            <a:rPr lang="en-US" altLang="ko-KR" sz="14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1">
            <a:solidFill>
              <a:sysClr val="windowText" lastClr="000000"/>
            </a:solidFill>
          </a:endParaRPr>
        </a:p>
        <a:p>
          <a:r>
            <a:rPr lang="en-US" altLang="ko-KR" sz="1400"/>
            <a:t>- </a:t>
          </a:r>
          <a:r>
            <a:rPr lang="ko-KR" altLang="en-US" sz="1400"/>
            <a:t>참여기관 해당 없을 시 </a:t>
          </a:r>
          <a:r>
            <a:rPr lang="en-US" altLang="ko-KR" sz="1400"/>
            <a:t>,</a:t>
          </a:r>
          <a:r>
            <a:rPr lang="en-US" altLang="ko-KR" sz="1400" baseline="0"/>
            <a:t> </a:t>
          </a:r>
          <a:r>
            <a:rPr lang="ko-KR" altLang="en-US" sz="1400" baseline="0"/>
            <a:t>공란으로 제출 바랍니다</a:t>
          </a:r>
          <a:r>
            <a:rPr lang="en-US" altLang="ko-KR" sz="1400" baseline="0"/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미작성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날인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서명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누락 시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평가대상에서 제외되거나 평가항목이 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점 처리될 수 있습니다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/>
            <a:t>- </a:t>
          </a:r>
          <a:r>
            <a:rPr lang="ko-KR" altLang="en-US" sz="1400" baseline="0"/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ko-KR" altLang="en-US" sz="14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ko-KR" sz="1100" baseline="0"/>
        </a:p>
        <a:p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195942</xdr:colOff>
      <xdr:row>0</xdr:row>
      <xdr:rowOff>68035</xdr:rowOff>
    </xdr:from>
    <xdr:to>
      <xdr:col>17</xdr:col>
      <xdr:colOff>65314</xdr:colOff>
      <xdr:row>8</xdr:row>
      <xdr:rowOff>81642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1068049" y="68035"/>
          <a:ext cx="9394372" cy="21635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신청개요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  <a:r>
            <a:rPr lang="en-US" altLang="ko-KR" sz="1800" b="1">
              <a:solidFill>
                <a:srgbClr val="FF0000"/>
              </a:solidFill>
            </a:rPr>
            <a:t>*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r>
            <a:rPr lang="en-US" altLang="ko-KR" sz="1400"/>
            <a:t>- </a:t>
          </a:r>
          <a:r>
            <a:rPr lang="ko-KR" altLang="en-US" sz="1400" b="1"/>
            <a:t>지원구분 </a:t>
          </a:r>
          <a:r>
            <a:rPr lang="en-US" altLang="ko-KR" sz="1400" b="1"/>
            <a:t>1</a:t>
          </a:r>
          <a:r>
            <a:rPr lang="ko-KR" altLang="en-US" sz="1400"/>
            <a:t>은 </a:t>
          </a:r>
          <a:r>
            <a:rPr lang="en-US" altLang="ko-KR" sz="1400"/>
            <a:t>[</a:t>
          </a:r>
          <a:r>
            <a:rPr lang="ko-KR" altLang="en-US" sz="1400"/>
            <a:t>시즌</a:t>
          </a:r>
          <a:r>
            <a:rPr lang="en-US" altLang="ko-KR" sz="1400"/>
            <a:t>], [</a:t>
          </a:r>
          <a:r>
            <a:rPr lang="ko-KR" altLang="en-US" sz="1400"/>
            <a:t>본편</a:t>
          </a:r>
          <a:r>
            <a:rPr lang="en-US" altLang="ko-KR" sz="1400"/>
            <a:t>], [IP</a:t>
          </a:r>
          <a:r>
            <a:rPr lang="ko-KR" altLang="en-US" sz="1400"/>
            <a:t>활용</a:t>
          </a:r>
          <a:r>
            <a:rPr lang="en-US" altLang="ko-KR" sz="1400"/>
            <a:t>], [</a:t>
          </a:r>
          <a:r>
            <a:rPr lang="ko-KR" altLang="en-US" sz="1400"/>
            <a:t>청장년층</a:t>
          </a:r>
          <a:r>
            <a:rPr lang="en-US" altLang="ko-KR" sz="1400"/>
            <a:t>] </a:t>
          </a:r>
          <a:r>
            <a:rPr lang="ko-KR" altLang="en-US" sz="1400"/>
            <a:t>목록에서 </a:t>
          </a:r>
          <a:r>
            <a:rPr lang="en-US" altLang="ko-KR" sz="1400"/>
            <a:t>4</a:t>
          </a:r>
          <a:r>
            <a:rPr lang="ko-KR" altLang="en-US" sz="1400"/>
            <a:t>개 중 </a:t>
          </a:r>
          <a:r>
            <a:rPr lang="en-US" altLang="ko-KR" sz="1400"/>
            <a:t>1</a:t>
          </a:r>
          <a:r>
            <a:rPr lang="ko-KR" altLang="en-US" sz="1400"/>
            <a:t>개를 선택 바랍니다</a:t>
          </a:r>
          <a:r>
            <a:rPr lang="en-US" altLang="ko-KR" sz="1400"/>
            <a:t>. </a:t>
          </a:r>
        </a:p>
        <a:p>
          <a:r>
            <a:rPr lang="en-US" altLang="ko-KR" sz="1400" baseline="0"/>
            <a:t>- </a:t>
          </a:r>
          <a:r>
            <a:rPr lang="ko-KR" altLang="en-US" sz="1400" b="1" baseline="0"/>
            <a:t>지원구분 </a:t>
          </a:r>
          <a:r>
            <a:rPr lang="en-US" altLang="ko-KR" sz="1400" b="1" baseline="0"/>
            <a:t>2</a:t>
          </a:r>
          <a:r>
            <a:rPr lang="ko-KR" altLang="en-US" sz="1400" baseline="0"/>
            <a:t>는 </a:t>
          </a:r>
          <a:r>
            <a:rPr lang="en-US" altLang="ko-KR" sz="1400" baseline="0"/>
            <a:t>[</a:t>
          </a:r>
          <a:r>
            <a:rPr lang="ko-KR" altLang="en-US" sz="1400" baseline="0"/>
            <a:t>시리즈</a:t>
          </a:r>
          <a:r>
            <a:rPr lang="en-US" altLang="ko-KR" sz="1400" baseline="0"/>
            <a:t>], [</a:t>
          </a:r>
          <a:r>
            <a:rPr lang="ko-KR" altLang="en-US" sz="1400" baseline="0"/>
            <a:t>영화</a:t>
          </a:r>
          <a:r>
            <a:rPr lang="en-US" altLang="ko-KR" sz="1400" baseline="0"/>
            <a:t>] </a:t>
          </a:r>
          <a:r>
            <a:rPr lang="ko-KR" altLang="en-US" sz="1400" baseline="0"/>
            <a:t>목록에서 </a:t>
          </a:r>
          <a:r>
            <a:rPr lang="en-US" altLang="ko-KR" sz="1400" baseline="0"/>
            <a:t>2</a:t>
          </a:r>
          <a:r>
            <a:rPr lang="ko-KR" altLang="en-US" sz="1400" baseline="0"/>
            <a:t>개 중 </a:t>
          </a:r>
          <a:r>
            <a:rPr lang="en-US" altLang="ko-KR" sz="1400" baseline="0"/>
            <a:t>1</a:t>
          </a:r>
          <a:r>
            <a:rPr lang="ko-KR" altLang="en-US" sz="1400" baseline="0"/>
            <a:t>개 선택 바랍니다</a:t>
          </a:r>
          <a:r>
            <a:rPr lang="en-US" altLang="ko-KR" sz="1400" baseline="0"/>
            <a:t>. </a:t>
          </a:r>
        </a:p>
        <a:p>
          <a:r>
            <a:rPr lang="en-US" altLang="ko-KR" sz="1400" baseline="0"/>
            <a:t>- </a:t>
          </a:r>
          <a:r>
            <a:rPr lang="ko-KR" altLang="en-US" sz="1400" baseline="0"/>
            <a:t>단년도</a:t>
          </a:r>
          <a:r>
            <a:rPr lang="en-US" altLang="ko-KR" sz="1400" baseline="0"/>
            <a:t>/</a:t>
          </a:r>
          <a:r>
            <a:rPr lang="ko-KR" altLang="en-US" sz="1400" baseline="0"/>
            <a:t>연속지원은 </a:t>
          </a:r>
          <a:r>
            <a:rPr lang="en-US" altLang="ko-KR" sz="1400" baseline="0"/>
            <a:t>[</a:t>
          </a:r>
          <a:r>
            <a:rPr lang="ko-KR" altLang="en-US" sz="1400" baseline="0"/>
            <a:t>단년도</a:t>
          </a:r>
          <a:r>
            <a:rPr lang="en-US" altLang="ko-KR" sz="1400" baseline="0"/>
            <a:t>], [</a:t>
          </a:r>
          <a:r>
            <a:rPr lang="ko-KR" altLang="en-US" sz="1400" baseline="0"/>
            <a:t>연속지원</a:t>
          </a:r>
          <a:r>
            <a:rPr lang="en-US" altLang="ko-KR" sz="1400" baseline="0"/>
            <a:t>] </a:t>
          </a:r>
          <a:r>
            <a:rPr lang="ko-KR" altLang="en-US" sz="1400" baseline="0"/>
            <a:t>목록에서 </a:t>
          </a:r>
          <a:r>
            <a:rPr lang="en-US" altLang="ko-KR" sz="1400" baseline="0"/>
            <a:t>2</a:t>
          </a:r>
          <a:r>
            <a:rPr lang="ko-KR" altLang="en-US" sz="1400" baseline="0"/>
            <a:t>개 중 </a:t>
          </a:r>
          <a:r>
            <a:rPr lang="en-US" altLang="ko-KR" sz="1400" baseline="0"/>
            <a:t>1</a:t>
          </a:r>
          <a:r>
            <a:rPr lang="ko-KR" altLang="en-US" sz="1400" baseline="0"/>
            <a:t>개 선택 바랍니다</a:t>
          </a:r>
          <a:r>
            <a:rPr lang="en-US" altLang="ko-KR" sz="1400" baseline="0"/>
            <a:t>. </a:t>
          </a:r>
        </a:p>
        <a:p>
          <a:r>
            <a:rPr lang="en-US" altLang="ko-KR" sz="1400" baseline="0"/>
            <a:t>- </a:t>
          </a:r>
          <a:r>
            <a:rPr lang="en-US" altLang="ko-KR" sz="1400" b="1" baseline="0"/>
            <a:t>e</a:t>
          </a:r>
          <a:r>
            <a:rPr lang="ko-KR" altLang="en-US" sz="1400" b="1" baseline="0"/>
            <a:t>나라도움 신청번호</a:t>
          </a:r>
          <a:r>
            <a:rPr lang="ko-KR" altLang="en-US" sz="1400" baseline="0"/>
            <a:t>는 </a:t>
          </a:r>
          <a:r>
            <a:rPr lang="en-US" altLang="ko-KR" sz="1400" baseline="0"/>
            <a:t>e</a:t>
          </a:r>
          <a:r>
            <a:rPr lang="ko-KR" altLang="en-US" sz="1400" baseline="0"/>
            <a:t>나라도움에서 신청서 저장 후 확인하실 수 있습니다</a:t>
          </a:r>
          <a:r>
            <a:rPr lang="en-US" altLang="ko-KR" sz="1400" baseline="0"/>
            <a:t>. </a:t>
          </a:r>
        </a:p>
        <a:p>
          <a:r>
            <a:rPr lang="en-US" altLang="ko-KR" sz="1400" baseline="0"/>
            <a:t>- </a:t>
          </a:r>
          <a:r>
            <a:rPr lang="ko-KR" altLang="en-US" sz="1400" baseline="0"/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왼쪽 맞춤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ko-KR" altLang="en-US" sz="14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ko-KR" sz="1100" baseline="0"/>
        </a:p>
        <a:p>
          <a:endParaRPr lang="ko-KR" altLang="en-US" sz="1100"/>
        </a:p>
      </xdr:txBody>
    </xdr:sp>
    <xdr:clientData/>
  </xdr:twoCellAnchor>
  <xdr:twoCellAnchor>
    <xdr:from>
      <xdr:col>3</xdr:col>
      <xdr:colOff>193221</xdr:colOff>
      <xdr:row>7</xdr:row>
      <xdr:rowOff>192408</xdr:rowOff>
    </xdr:from>
    <xdr:to>
      <xdr:col>17</xdr:col>
      <xdr:colOff>73478</xdr:colOff>
      <xdr:row>19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11065328" y="2124622"/>
          <a:ext cx="9405257" cy="25698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필수 제출자료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  <a:r>
            <a:rPr lang="en-US" altLang="ko-KR" sz="1800" b="1">
              <a:solidFill>
                <a:srgbClr val="FF0000"/>
              </a:solidFill>
            </a:rPr>
            <a:t>*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r>
            <a:rPr lang="en-US" altLang="ko-KR" sz="1400"/>
            <a:t>- </a:t>
          </a:r>
          <a:r>
            <a:rPr lang="ko-KR" altLang="en-US" sz="1400" b="1"/>
            <a:t>영상물 </a:t>
          </a:r>
          <a:r>
            <a:rPr lang="en-US" altLang="ko-KR" sz="1400" b="1"/>
            <a:t>URL</a:t>
          </a:r>
          <a:r>
            <a:rPr lang="ko-KR" altLang="en-US" sz="1400" b="0"/>
            <a:t>은 아래 참고하시어 제출 바랍니다</a:t>
          </a:r>
          <a:r>
            <a:rPr lang="en-US" altLang="ko-KR" sz="1400" b="0"/>
            <a:t>. </a:t>
          </a:r>
          <a:endParaRPr lang="en-US" altLang="ko-KR" sz="14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0"/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①유튜브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(YOUTUBE) : ‘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일부공개’ 설정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링크 제출</a:t>
          </a:r>
        </a:p>
        <a:p>
          <a:pPr fontAlgn="base" latinLnBrk="0"/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②비메오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(VIMEO) :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유료가입 필요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비밀번호 기재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링크 제출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심사평가 기간이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개월 초과하므로 한 달 무료 체험을 통해 업로드 하지 마십시오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n-US" altLang="ko-KR" sz="140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- </a:t>
          </a:r>
          <a:r>
            <a:rPr lang="ko-KR" altLang="en-US" sz="1400" b="1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시나리오</a:t>
          </a:r>
          <a:r>
            <a:rPr lang="ko-KR" altLang="en-US" sz="1400" b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는 목록에서</a:t>
          </a:r>
          <a:r>
            <a:rPr lang="ko-KR" altLang="ko-KR" sz="1400" b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 </a:t>
          </a:r>
          <a:r>
            <a:rPr lang="en-US" altLang="ko-KR" sz="1400" b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[</a:t>
          </a:r>
          <a:r>
            <a:rPr lang="ko-KR" altLang="en-US" sz="1400" b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제출</a:t>
          </a:r>
          <a:r>
            <a:rPr lang="en-US" altLang="ko-KR" sz="1400" b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]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선택하여 작성 바랍니다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. </a:t>
          </a:r>
        </a:p>
        <a:p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IP </a:t>
          </a:r>
          <a:r>
            <a:rPr lang="ko-KR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권리 관계 증빙자료</a:t>
          </a:r>
          <a:r>
            <a:rPr lang="ko-KR" altLang="en-US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는</a:t>
          </a:r>
          <a:r>
            <a:rPr lang="ko-KR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ko-KR" altLang="ko-KR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시즌</a:t>
          </a:r>
          <a:r>
            <a:rPr lang="en-US" altLang="ko-KR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], [</a:t>
          </a:r>
          <a:r>
            <a:rPr lang="ko-KR" altLang="ko-KR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본편</a:t>
          </a:r>
          <a:r>
            <a:rPr lang="en-US" altLang="ko-KR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], [</a:t>
          </a:r>
          <a:r>
            <a:rPr lang="ko-KR" altLang="ko-KR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청장년층</a:t>
          </a:r>
          <a:r>
            <a:rPr lang="en-US" altLang="ko-KR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 </a:t>
          </a:r>
          <a:r>
            <a:rPr lang="ko-KR" alt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선택 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작성하지 않으셔도 됩니다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.(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블라인드 처리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IP </a:t>
          </a:r>
          <a:r>
            <a:rPr lang="ko-KR" altLang="en-US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권리 관계 증빙자료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는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[IP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활용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선택 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목록에서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선택하여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왼쪽 맞춤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en-US" sz="14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187777</xdr:colOff>
      <xdr:row>18</xdr:row>
      <xdr:rowOff>167112</xdr:rowOff>
    </xdr:from>
    <xdr:to>
      <xdr:col>17</xdr:col>
      <xdr:colOff>78921</xdr:colOff>
      <xdr:row>43</xdr:row>
      <xdr:rowOff>176892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11059884" y="4643862"/>
          <a:ext cx="9416144" cy="56839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과제개요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  <a:r>
            <a:rPr lang="en-US" altLang="ko-KR" sz="1800" b="1">
              <a:solidFill>
                <a:srgbClr val="FF0000"/>
              </a:solidFill>
            </a:rPr>
            <a:t>*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작성예</a:t>
          </a:r>
          <a:r>
            <a:rPr lang="ko-KR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파란글씨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는 참고바라며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제출 시 삭제 바랍니다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- 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과제명은 </a:t>
          </a:r>
          <a:r>
            <a:rPr lang="ko-KR" altLang="en-US" sz="14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국문명과 영문명 모두 작성 바랍니다</a:t>
          </a:r>
          <a:r>
            <a:rPr lang="en-US" altLang="ko-KR" sz="14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. </a:t>
          </a:r>
          <a:endParaRPr lang="en-US" altLang="ko-KR" sz="1400" b="0">
            <a:solidFill>
              <a:sysClr val="windowText" lastClr="000000"/>
            </a:solidFill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- </a:t>
          </a:r>
          <a:r>
            <a:rPr lang="ko-KR" altLang="ko-KR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제작방식은</a:t>
          </a:r>
          <a:r>
            <a:rPr lang="en-US" altLang="ko-KR" sz="1400" b="1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HD Full 3D CGI, stopmotion+3D CGI, </a:t>
          </a:r>
          <a:r>
            <a:rPr lang="en-US" altLang="ko-KR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 Full 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2D+3D CGI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등과 같이 작성바랍니다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. </a:t>
          </a:r>
          <a:r>
            <a:rPr lang="ko-KR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</a:t>
          </a:r>
          <a:endParaRPr lang="en-US" altLang="ko-KR" sz="1400" b="1">
            <a:solidFill>
              <a:sysClr val="windowText" lastClr="000000"/>
            </a:solidFill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ysClr val="windowText" lastClr="000000"/>
              </a:solidFill>
              <a:latin typeface="+mn-ea"/>
              <a:ea typeface="+mn-ea"/>
            </a:rPr>
            <a:t>- </a:t>
          </a:r>
          <a:r>
            <a:rPr lang="ko-KR" altLang="en-US" sz="1400" b="1">
              <a:solidFill>
                <a:sysClr val="windowText" lastClr="000000"/>
              </a:solidFill>
              <a:latin typeface="+mn-ea"/>
              <a:ea typeface="+mn-ea"/>
            </a:rPr>
            <a:t>장르는</a:t>
          </a:r>
          <a:r>
            <a:rPr lang="ko-KR" altLang="en-US" sz="1400" b="1" baseline="0">
              <a:solidFill>
                <a:sysClr val="windowText" lastClr="000000"/>
              </a:solidFill>
              <a:latin typeface="+mn-ea"/>
              <a:ea typeface="+mn-ea"/>
            </a:rPr>
            <a:t>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액션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일상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순정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메카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전쟁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판타지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개그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SF(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우주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),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시대물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학원물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추리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&amp;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미스테리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스포츠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호러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마법 등 중복 표시 가능하며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비중이 큰 장르에 따라 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3</a:t>
          </a:r>
          <a:r>
            <a:rPr lang="ko-KR" altLang="en-US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개 내외로 우선 작성 바랍니다</a:t>
          </a:r>
          <a:r>
            <a:rPr lang="en-US" altLang="ko-KR" sz="14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. </a:t>
          </a: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+mn-ea"/>
              <a:ea typeface="+mn-ea"/>
            </a:rPr>
            <a:t>- </a:t>
          </a:r>
          <a:r>
            <a:rPr lang="ko-KR" altLang="en-US" sz="1400" b="1">
              <a:solidFill>
                <a:sysClr val="windowText" lastClr="000000"/>
              </a:solidFill>
              <a:latin typeface="+mn-ea"/>
              <a:ea typeface="+mn-ea"/>
            </a:rPr>
            <a:t>등급대상은 </a:t>
          </a:r>
          <a:r>
            <a:rPr lang="ko-KR" altLang="en-US" sz="1400" b="0">
              <a:solidFill>
                <a:sysClr val="windowText" lastClr="000000"/>
              </a:solidFill>
              <a:latin typeface="+mn-ea"/>
              <a:ea typeface="+mn-ea"/>
            </a:rPr>
            <a:t>전체관람가</a:t>
          </a:r>
          <a:r>
            <a:rPr lang="en-US" altLang="ko-KR" sz="1400" b="0">
              <a:solidFill>
                <a:sysClr val="windowText" lastClr="000000"/>
              </a:solidFill>
              <a:latin typeface="+mn-ea"/>
              <a:ea typeface="+mn-ea"/>
            </a:rPr>
            <a:t>, 12</a:t>
          </a:r>
          <a:r>
            <a:rPr lang="ko-KR" altLang="en-US" sz="1400" b="0">
              <a:solidFill>
                <a:sysClr val="windowText" lastClr="000000"/>
              </a:solidFill>
              <a:latin typeface="+mn-ea"/>
              <a:ea typeface="+mn-ea"/>
            </a:rPr>
            <a:t>세 이상</a:t>
          </a:r>
          <a:r>
            <a:rPr lang="en-US" altLang="ko-KR" sz="1400" b="0">
              <a:solidFill>
                <a:sysClr val="windowText" lastClr="000000"/>
              </a:solidFill>
              <a:latin typeface="+mn-ea"/>
              <a:ea typeface="+mn-ea"/>
            </a:rPr>
            <a:t>, 15</a:t>
          </a:r>
          <a:r>
            <a:rPr lang="ko-KR" altLang="en-US" sz="1400" b="0">
              <a:solidFill>
                <a:sysClr val="windowText" lastClr="000000"/>
              </a:solidFill>
              <a:latin typeface="+mn-ea"/>
              <a:ea typeface="+mn-ea"/>
            </a:rPr>
            <a:t>세 이상</a:t>
          </a:r>
          <a:r>
            <a:rPr lang="en-US" altLang="ko-KR" sz="1400" b="0">
              <a:solidFill>
                <a:sysClr val="windowText" lastClr="000000"/>
              </a:solidFill>
              <a:latin typeface="+mn-ea"/>
              <a:ea typeface="+mn-ea"/>
            </a:rPr>
            <a:t>, 19</a:t>
          </a:r>
          <a:r>
            <a:rPr lang="ko-KR" altLang="en-US" sz="1400" b="0">
              <a:solidFill>
                <a:sysClr val="windowText" lastClr="000000"/>
              </a:solidFill>
              <a:latin typeface="+mn-ea"/>
              <a:ea typeface="+mn-ea"/>
            </a:rPr>
            <a:t>세 이상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  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4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개 중 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1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개 선택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 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바라며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, </a:t>
          </a:r>
        </a:p>
        <a:p>
          <a:pPr algn="l"/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   [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청장년층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] 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선택 시 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12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세이상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, 15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세 이상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, 19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세 이상 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3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개 중 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1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개 선택 바랍니다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. </a:t>
          </a:r>
        </a:p>
        <a:p>
          <a:pPr algn="l"/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- </a:t>
          </a:r>
          <a:r>
            <a:rPr lang="ko-KR" altLang="en-US" sz="1400" b="1" baseline="0">
              <a:solidFill>
                <a:sysClr val="windowText" lastClr="000000"/>
              </a:solidFill>
              <a:latin typeface="+mn-ea"/>
              <a:ea typeface="+mn-ea"/>
            </a:rPr>
            <a:t>주 소비층 타겟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은 등급대상에서 세분화된 목표 소비층을 작성바랍니다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. </a:t>
          </a:r>
        </a:p>
        <a:p>
          <a:pPr algn="l"/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- </a:t>
          </a:r>
          <a:r>
            <a:rPr lang="ko-KR" altLang="en-US" sz="1400" b="1" baseline="0">
              <a:solidFill>
                <a:sysClr val="windowText" lastClr="000000"/>
              </a:solidFill>
              <a:latin typeface="+mn-ea"/>
              <a:ea typeface="+mn-ea"/>
            </a:rPr>
            <a:t>기 제작분량</a:t>
          </a:r>
          <a:r>
            <a:rPr lang="en-US" altLang="ko-KR" sz="1400" b="1" baseline="0">
              <a:solidFill>
                <a:sysClr val="windowText" lastClr="000000"/>
              </a:solidFill>
              <a:latin typeface="+mn-ea"/>
              <a:ea typeface="+mn-ea"/>
            </a:rPr>
            <a:t>, 25</a:t>
          </a:r>
          <a:r>
            <a:rPr lang="ko-KR" altLang="en-US" sz="1400" b="1" baseline="0">
              <a:solidFill>
                <a:sysClr val="windowText" lastClr="000000"/>
              </a:solidFill>
              <a:latin typeface="+mn-ea"/>
              <a:ea typeface="+mn-ea"/>
            </a:rPr>
            <a:t>년 협약분량</a:t>
          </a:r>
          <a:r>
            <a:rPr lang="en-US" altLang="ko-KR" sz="1400" b="1" baseline="0">
              <a:solidFill>
                <a:sysClr val="windowText" lastClr="000000"/>
              </a:solidFill>
              <a:latin typeface="+mn-ea"/>
              <a:ea typeface="+mn-ea"/>
            </a:rPr>
            <a:t>, 26</a:t>
          </a:r>
          <a:r>
            <a:rPr lang="ko-KR" altLang="en-US" sz="1400" b="1" baseline="0">
              <a:solidFill>
                <a:sysClr val="windowText" lastClr="000000"/>
              </a:solidFill>
              <a:latin typeface="+mn-ea"/>
              <a:ea typeface="+mn-ea"/>
            </a:rPr>
            <a:t>년 협약분량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은 작성예시 참고하여 작성바랍니다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. </a:t>
          </a:r>
        </a:p>
        <a:p>
          <a:pPr algn="l"/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* 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단년도 선택 시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, 26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년 협약분량은 블라인드 처리 됩니다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. </a:t>
          </a:r>
        </a:p>
        <a:p>
          <a:pPr algn="l"/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- </a:t>
          </a:r>
          <a:r>
            <a:rPr lang="ko-KR" altLang="en-US" sz="1400" b="1" baseline="0">
              <a:solidFill>
                <a:sysClr val="windowText" lastClr="000000"/>
              </a:solidFill>
              <a:latin typeface="+mn-ea"/>
              <a:ea typeface="+mn-ea"/>
            </a:rPr>
            <a:t>방영</a:t>
          </a:r>
          <a:r>
            <a:rPr lang="en-US" altLang="ko-KR" sz="1400" b="1" baseline="0">
              <a:solidFill>
                <a:sysClr val="windowText" lastClr="000000"/>
              </a:solidFill>
              <a:latin typeface="+mn-ea"/>
              <a:ea typeface="+mn-ea"/>
            </a:rPr>
            <a:t>(</a:t>
          </a:r>
          <a:r>
            <a:rPr lang="ko-KR" altLang="en-US" sz="1400" b="1" baseline="0">
              <a:solidFill>
                <a:sysClr val="windowText" lastClr="000000"/>
              </a:solidFill>
              <a:latin typeface="+mn-ea"/>
              <a:ea typeface="+mn-ea"/>
            </a:rPr>
            <a:t>개봉</a:t>
          </a:r>
          <a:r>
            <a:rPr lang="en-US" altLang="ko-KR" sz="1400" b="1" baseline="0">
              <a:solidFill>
                <a:sysClr val="windowText" lastClr="000000"/>
              </a:solidFill>
              <a:latin typeface="+mn-ea"/>
              <a:ea typeface="+mn-ea"/>
            </a:rPr>
            <a:t>)</a:t>
          </a:r>
          <a:r>
            <a:rPr lang="ko-KR" altLang="en-US" sz="1400" b="1" baseline="0">
              <a:solidFill>
                <a:sysClr val="windowText" lastClr="000000"/>
              </a:solidFill>
              <a:latin typeface="+mn-ea"/>
              <a:ea typeface="+mn-ea"/>
            </a:rPr>
            <a:t>예정일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은 제작 완료일이 아닌 방영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(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개봉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) 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시기를 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YYYY-MM 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형식으로 작성바랍니다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.</a:t>
          </a:r>
        </a:p>
        <a:p>
          <a:pPr algn="l"/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- </a:t>
          </a:r>
          <a:r>
            <a:rPr lang="ko-KR" altLang="en-US" sz="1400" b="1" baseline="0">
              <a:solidFill>
                <a:sysClr val="windowText" lastClr="000000"/>
              </a:solidFill>
              <a:latin typeface="+mn-ea"/>
              <a:ea typeface="+mn-ea"/>
            </a:rPr>
            <a:t>방영</a:t>
          </a:r>
          <a:r>
            <a:rPr lang="en-US" altLang="ko-KR" sz="1400" b="1" baseline="0">
              <a:solidFill>
                <a:sysClr val="windowText" lastClr="000000"/>
              </a:solidFill>
              <a:latin typeface="+mn-ea"/>
              <a:ea typeface="+mn-ea"/>
            </a:rPr>
            <a:t>/</a:t>
          </a:r>
          <a:r>
            <a:rPr lang="ko-KR" altLang="en-US" sz="1400" b="1" baseline="0">
              <a:solidFill>
                <a:sysClr val="windowText" lastClr="000000"/>
              </a:solidFill>
              <a:latin typeface="+mn-ea"/>
              <a:ea typeface="+mn-ea"/>
            </a:rPr>
            <a:t>배급플랫폼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은 목표로 하는 순서대로 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1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순위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-2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순위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-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기타 작성 바랍니다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.</a:t>
          </a:r>
        </a:p>
        <a:p>
          <a:pPr algn="l"/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 방영여부에서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방영여부 해당 또는 해당없음 중 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개 선택 바라며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해당 선택 시 방영일자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(YYYY-MM-DD),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방영 완료 분량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백분율 및 회차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방영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배급 플랫폼 명을 작성 바랍니다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(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해당없음 선택 시 블라인드 처리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pPr algn="l"/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접수마감일 기준 방영분량이 전체분량 중 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50%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미만이어야 미방영 작품으로 분류합니다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ko-KR" altLang="ko-KR" sz="1400" b="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왼쪽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맞춤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pPr algn="l"/>
          <a:endParaRPr lang="en-US" altLang="ko-KR" sz="1400" b="0" baseline="0">
            <a:solidFill>
              <a:sysClr val="windowText" lastClr="000000"/>
            </a:solidFill>
            <a:latin typeface="+mn-ea"/>
            <a:ea typeface="+mn-ea"/>
          </a:endParaRPr>
        </a:p>
        <a:p>
          <a:pPr algn="l"/>
          <a:endParaRPr lang="en-US" altLang="ko-KR" sz="1400" b="0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3</xdr:col>
      <xdr:colOff>193221</xdr:colOff>
      <xdr:row>43</xdr:row>
      <xdr:rowOff>107488</xdr:rowOff>
    </xdr:from>
    <xdr:to>
      <xdr:col>17</xdr:col>
      <xdr:colOff>95250</xdr:colOff>
      <xdr:row>51</xdr:row>
      <xdr:rowOff>13607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11065328" y="10258417"/>
          <a:ext cx="9427029" cy="17702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예산개요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  <a:r>
            <a:rPr lang="en-US" altLang="ko-KR" sz="1800" b="1">
              <a:solidFill>
                <a:srgbClr val="FF0000"/>
              </a:solidFill>
            </a:rPr>
            <a:t>*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pPr algn="l"/>
          <a:r>
            <a:rPr lang="en-US" altLang="ko-KR" sz="1400" b="1">
              <a:solidFill>
                <a:sysClr val="windowText" lastClr="000000"/>
              </a:solidFill>
            </a:rPr>
            <a:t>- 25</a:t>
          </a:r>
          <a:r>
            <a:rPr lang="ko-KR" altLang="en-US" sz="1400" b="1">
              <a:solidFill>
                <a:sysClr val="windowText" lastClr="000000"/>
              </a:solidFill>
            </a:rPr>
            <a:t>년 협약기간 기준으로 작성바랍니다</a:t>
          </a:r>
          <a:r>
            <a:rPr lang="en-US" altLang="ko-KR" sz="1400" b="1">
              <a:solidFill>
                <a:sysClr val="windowText" lastClr="000000"/>
              </a:solidFill>
            </a:rPr>
            <a:t>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- 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지원금은 </a:t>
          </a:r>
          <a:r>
            <a:rPr lang="ko-KR" altLang="en-US" sz="14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최대 지원금</a:t>
          </a:r>
          <a:r>
            <a:rPr lang="ko-KR" altLang="en-US" sz="1400" b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내에서 작성바랍니다</a:t>
          </a:r>
          <a:r>
            <a:rPr lang="en-US" altLang="ko-KR" sz="1400" b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- </a:t>
          </a:r>
          <a:r>
            <a:rPr lang="ko-KR" altLang="en-US" sz="1400" b="1" baseline="0">
              <a:solidFill>
                <a:sysClr val="windowText" lastClr="000000"/>
              </a:solidFill>
              <a:latin typeface="+mn-ea"/>
              <a:ea typeface="+mn-ea"/>
            </a:rPr>
            <a:t>자부담금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은 총사업비의 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10% 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이상으로 작성바랍니다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.(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자부담금 ≥ 지원금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/9)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왼쪽 맞춤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ko-KR" sz="1400" b="0" baseline="0">
            <a:solidFill>
              <a:sysClr val="windowText" lastClr="000000"/>
            </a:solidFill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왼쪽 맞춤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ko-KR" sz="1400" b="0" baseline="0">
            <a:solidFill>
              <a:sysClr val="windowText" lastClr="000000"/>
            </a:solidFill>
            <a:latin typeface="+mn-ea"/>
            <a:ea typeface="+mn-ea"/>
          </a:endParaRPr>
        </a:p>
        <a:p>
          <a:pPr algn="l"/>
          <a:endParaRPr lang="en-US" altLang="ko-KR" sz="1400" b="0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3</xdr:col>
      <xdr:colOff>152399</xdr:colOff>
      <xdr:row>51</xdr:row>
      <xdr:rowOff>106005</xdr:rowOff>
    </xdr:from>
    <xdr:to>
      <xdr:col>17</xdr:col>
      <xdr:colOff>65314</xdr:colOff>
      <xdr:row>56</xdr:row>
      <xdr:rowOff>481693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11024506" y="12121112"/>
          <a:ext cx="9437915" cy="14642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기관개요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  <a:r>
            <a:rPr lang="en-US" altLang="ko-KR" sz="1800" b="1">
              <a:solidFill>
                <a:srgbClr val="FF0000"/>
              </a:solidFill>
            </a:rPr>
            <a:t>*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pPr eaLnBrk="1" fontAlgn="auto" latinLnBrk="0" hangingPunct="1"/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작성예</a:t>
          </a:r>
          <a:r>
            <a:rPr lang="ko-KR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파란글씨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는 참고바라며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제출 시 삭제 바랍니다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eaLnBrk="1" fontAlgn="auto" latinLnBrk="0" hangingPunct="1"/>
          <a:r>
            <a:rPr lang="en-US" altLang="ko-KR" sz="1400">
              <a:effectLst/>
            </a:rPr>
            <a:t>- </a:t>
          </a:r>
          <a:r>
            <a:rPr lang="ko-KR" altLang="en-US" sz="1400">
              <a:effectLst/>
            </a:rPr>
            <a:t>참여기관 해당</a:t>
          </a:r>
          <a:r>
            <a:rPr lang="ko-KR" altLang="en-US" sz="1400" baseline="0">
              <a:effectLst/>
            </a:rPr>
            <a:t> 시 작성바라며</a:t>
          </a:r>
          <a:r>
            <a:rPr lang="en-US" altLang="ko-KR" sz="1400" baseline="0">
              <a:effectLst/>
            </a:rPr>
            <a:t>, </a:t>
          </a:r>
          <a:r>
            <a:rPr lang="ko-KR" altLang="en-US" sz="1400" baseline="0">
              <a:effectLst/>
            </a:rPr>
            <a:t>해당없을 시 공란 제출 바랍니다</a:t>
          </a:r>
          <a:r>
            <a:rPr lang="en-US" altLang="ko-KR" sz="1400" baseline="0">
              <a:effectLst/>
            </a:rPr>
            <a:t>.</a:t>
          </a:r>
          <a:endParaRPr lang="ko-KR" altLang="ko-KR" sz="14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왼쪽 맞춤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0" baseline="0">
            <a:solidFill>
              <a:sysClr val="windowText" lastClr="000000"/>
            </a:solidFill>
            <a:latin typeface="+mn-ea"/>
            <a:ea typeface="+mn-ea"/>
          </a:endParaRPr>
        </a:p>
        <a:p>
          <a:pPr algn="l"/>
          <a:endParaRPr lang="en-US" altLang="ko-KR" sz="1400" b="0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3</xdr:col>
      <xdr:colOff>174172</xdr:colOff>
      <xdr:row>56</xdr:row>
      <xdr:rowOff>624063</xdr:rowOff>
    </xdr:from>
    <xdr:to>
      <xdr:col>17</xdr:col>
      <xdr:colOff>87086</xdr:colOff>
      <xdr:row>62</xdr:row>
      <xdr:rowOff>1061358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11046279" y="13727742"/>
          <a:ext cx="9437914" cy="25191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가산점 및 계령평가 해당여부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  <a:r>
            <a:rPr lang="en-US" altLang="ko-KR" sz="1800" b="1">
              <a:solidFill>
                <a:srgbClr val="FF0000"/>
              </a:solidFill>
            </a:rPr>
            <a:t>*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-</a:t>
          </a:r>
          <a:r>
            <a:rPr lang="en-US" altLang="ko-KR" sz="1400" b="1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해당 시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목록에서 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해당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] 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선택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해당하는 증빙자료 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제출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] 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작성하시기 바랍니다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대상 행사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시상식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기업 또는 수상작 목록에서 선택하시고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증빙 제출 선택하시어 작성바랍니다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lang="en-US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수상작의 원작자는 본사</a:t>
          </a:r>
          <a:r>
            <a:rPr lang="en-US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본인</a:t>
          </a:r>
          <a:r>
            <a:rPr lang="en-US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인 경우 확인서만</a:t>
          </a:r>
          <a:r>
            <a:rPr lang="ko-KR" altLang="en-US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작성하시어 증빙으로 제출하면 됩니다</a:t>
          </a:r>
          <a:r>
            <a:rPr lang="en-US" altLang="ko-KR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n-US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계약서 </a:t>
          </a:r>
          <a:r>
            <a:rPr lang="ko-KR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증빙 해당</a:t>
          </a:r>
          <a:r>
            <a:rPr lang="ko-KR" altLang="en-US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없으므로 공란으로</a:t>
          </a:r>
          <a:r>
            <a:rPr lang="ko-KR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제출 바랍니다</a:t>
          </a:r>
          <a:r>
            <a:rPr lang="en-US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.)</a:t>
          </a:r>
        </a:p>
        <a:p>
          <a:pPr eaLnBrk="1" fontAlgn="auto" latinLnBrk="0" hangingPunct="1"/>
          <a:r>
            <a:rPr lang="ko-KR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lang="en-US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수상작의 원작자가 아닌 경우</a:t>
          </a:r>
          <a:r>
            <a:rPr lang="en-US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확인서 및 </a:t>
          </a:r>
          <a:r>
            <a:rPr lang="ko-KR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주관기관</a:t>
          </a:r>
          <a:r>
            <a:rPr lang="en-US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또는 참여기관</a:t>
          </a:r>
          <a:r>
            <a:rPr lang="en-US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의 </a:t>
          </a:r>
          <a:r>
            <a:rPr lang="en-US" altLang="ko-KR" sz="1100" b="1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100" b="1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콘진원 주요행사 또는 시상식 수상작 사용권리 계약서</a:t>
          </a:r>
          <a:r>
            <a:rPr lang="en-US" altLang="ko-KR" sz="1100" b="1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를 평가자료로 제출해야 가점을 부여합니다</a:t>
          </a:r>
          <a:r>
            <a:rPr lang="en-US" altLang="ko-K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eaLnBrk="1" fontAlgn="auto" latinLnBrk="0" hangingPunct="1"/>
          <a:r>
            <a:rPr lang="en-US" altLang="ko-KR" sz="1400" b="0">
              <a:solidFill>
                <a:sysClr val="windowText" lastClr="000000"/>
              </a:solidFill>
              <a:latin typeface="+mn-ea"/>
              <a:ea typeface="+mn-ea"/>
            </a:rPr>
            <a:t>-</a:t>
          </a:r>
          <a:r>
            <a:rPr lang="en-US" altLang="ko-KR" sz="1400" b="0" baseline="0">
              <a:solidFill>
                <a:sysClr val="windowText" lastClr="000000"/>
              </a:solidFill>
              <a:latin typeface="+mn-ea"/>
              <a:ea typeface="+mn-ea"/>
            </a:rPr>
            <a:t> </a:t>
          </a:r>
          <a:r>
            <a:rPr lang="ko-KR" altLang="en-US" sz="1400" b="0">
              <a:solidFill>
                <a:sysClr val="windowText" lastClr="000000"/>
              </a:solidFill>
              <a:latin typeface="+mn-ea"/>
              <a:ea typeface="+mn-ea"/>
            </a:rPr>
            <a:t>계량평가 해당 선택 시</a:t>
          </a:r>
          <a:r>
            <a:rPr lang="en-US" altLang="ko-KR" sz="1400" b="0">
              <a:solidFill>
                <a:sysClr val="windowText" lastClr="000000"/>
              </a:solidFill>
              <a:latin typeface="+mn-ea"/>
              <a:ea typeface="+mn-ea"/>
            </a:rPr>
            <a:t>, </a:t>
          </a:r>
          <a:r>
            <a:rPr lang="ko-KR" altLang="en-US" sz="1400" b="0">
              <a:solidFill>
                <a:sysClr val="windowText" lastClr="000000"/>
              </a:solidFill>
              <a:latin typeface="+mn-ea"/>
              <a:ea typeface="+mn-ea"/>
            </a:rPr>
            <a:t>증빙</a:t>
          </a:r>
          <a:r>
            <a:rPr lang="ko-KR" altLang="en-US" sz="1400" b="0" baseline="0">
              <a:solidFill>
                <a:sysClr val="windowText" lastClr="000000"/>
              </a:solidFill>
              <a:latin typeface="+mn-ea"/>
              <a:ea typeface="+mn-ea"/>
            </a:rPr>
            <a:t> </a:t>
          </a:r>
          <a:r>
            <a:rPr lang="ko-KR" altLang="en-US" sz="1400" b="0">
              <a:solidFill>
                <a:sysClr val="windowText" lastClr="000000"/>
              </a:solidFill>
              <a:latin typeface="+mn-ea"/>
              <a:ea typeface="+mn-ea"/>
            </a:rPr>
            <a:t>제출 바랍니다</a:t>
          </a:r>
          <a:r>
            <a:rPr lang="en-US" altLang="ko-KR" sz="1400" b="0">
              <a:solidFill>
                <a:sysClr val="windowText" lastClr="000000"/>
              </a:solidFill>
              <a:latin typeface="+mn-ea"/>
              <a:ea typeface="+mn-ea"/>
            </a:rPr>
            <a:t>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왼쪽 맞춤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</xdr:txBody>
    </xdr:sp>
    <xdr:clientData/>
  </xdr:twoCellAnchor>
  <xdr:twoCellAnchor>
    <xdr:from>
      <xdr:col>0</xdr:col>
      <xdr:colOff>713015</xdr:colOff>
      <xdr:row>1</xdr:row>
      <xdr:rowOff>35379</xdr:rowOff>
    </xdr:from>
    <xdr:to>
      <xdr:col>2</xdr:col>
      <xdr:colOff>7916636</xdr:colOff>
      <xdr:row>7</xdr:row>
      <xdr:rowOff>195465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 txBox="1"/>
      </xdr:nvSpPr>
      <xdr:spPr>
        <a:xfrm>
          <a:off x="713015" y="429986"/>
          <a:ext cx="9326335" cy="16976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기본정보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  <a:r>
            <a:rPr lang="en-US" altLang="ko-KR" sz="1800" b="1">
              <a:solidFill>
                <a:srgbClr val="FF0000"/>
              </a:solidFill>
            </a:rPr>
            <a:t>*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endParaRPr lang="en-US" altLang="ko-KR" sz="1800" b="1">
            <a:solidFill>
              <a:srgbClr val="0000FF"/>
            </a:solidFill>
          </a:endParaRPr>
        </a:p>
        <a:p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A4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1P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402773</xdr:colOff>
      <xdr:row>5</xdr:row>
      <xdr:rowOff>119743</xdr:rowOff>
    </xdr:from>
    <xdr:to>
      <xdr:col>5</xdr:col>
      <xdr:colOff>1447800</xdr:colOff>
      <xdr:row>18</xdr:row>
      <xdr:rowOff>185056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402773" y="1426029"/>
          <a:ext cx="8773884" cy="29500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참여인력</a:t>
          </a:r>
          <a:r>
            <a:rPr lang="ko-KR" altLang="en-US" sz="1800" b="1" baseline="0">
              <a:solidFill>
                <a:srgbClr val="0000FF"/>
              </a:solidFill>
            </a:rPr>
            <a:t> 정보</a:t>
          </a:r>
          <a:r>
            <a:rPr lang="ko-KR" altLang="en-US" sz="1800" b="1">
              <a:solidFill>
                <a:srgbClr val="0000FF"/>
              </a:solidFill>
            </a:rPr>
            <a:t>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  <a:r>
            <a:rPr lang="en-US" altLang="ko-KR" sz="1800" b="1">
              <a:solidFill>
                <a:srgbClr val="FF0000"/>
              </a:solidFill>
            </a:rPr>
            <a:t>*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A4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 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1P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 작성 바랍니다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1">
            <a:solidFill>
              <a:srgbClr val="0000FF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작성예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파란글씨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는 참고바라며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제출 시 삭제 바랍니다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0">
            <a:solidFill>
              <a:srgbClr val="0000FF"/>
            </a:solidFill>
          </a:endParaRPr>
        </a:p>
        <a:p>
          <a:r>
            <a:rPr lang="en-US" altLang="ko-KR" sz="1400" b="0">
              <a:solidFill>
                <a:sysClr val="windowText" lastClr="000000"/>
              </a:solidFill>
            </a:rPr>
            <a:t>- </a:t>
          </a:r>
          <a:r>
            <a:rPr lang="ko-KR" altLang="en-US" sz="1400" b="0">
              <a:solidFill>
                <a:sysClr val="windowText" lastClr="000000"/>
              </a:solidFill>
            </a:rPr>
            <a:t>대표자</a:t>
          </a:r>
          <a:r>
            <a:rPr lang="en-US" altLang="ko-KR" sz="1400" b="0">
              <a:solidFill>
                <a:sysClr val="windowText" lastClr="000000"/>
              </a:solidFill>
            </a:rPr>
            <a:t>, </a:t>
          </a:r>
          <a:r>
            <a:rPr lang="ko-KR" altLang="en-US" sz="1400" b="0">
              <a:solidFill>
                <a:sysClr val="windowText" lastClr="000000"/>
              </a:solidFill>
            </a:rPr>
            <a:t>과제책임자</a:t>
          </a:r>
          <a:r>
            <a:rPr lang="en-US" altLang="ko-KR" sz="1400" b="0">
              <a:solidFill>
                <a:sysClr val="windowText" lastClr="000000"/>
              </a:solidFill>
            </a:rPr>
            <a:t>, </a:t>
          </a:r>
          <a:r>
            <a:rPr lang="ko-KR" altLang="en-US" sz="1400" b="0">
              <a:solidFill>
                <a:sysClr val="windowText" lastClr="000000"/>
              </a:solidFill>
            </a:rPr>
            <a:t>총감독</a:t>
          </a:r>
          <a:r>
            <a:rPr lang="en-US" altLang="ko-KR" sz="1400" b="0">
              <a:solidFill>
                <a:sysClr val="windowText" lastClr="000000"/>
              </a:solidFill>
            </a:rPr>
            <a:t>(</a:t>
          </a:r>
          <a:r>
            <a:rPr lang="ko-KR" altLang="en-US" sz="1400" b="0">
              <a:solidFill>
                <a:sysClr val="windowText" lastClr="000000"/>
              </a:solidFill>
            </a:rPr>
            <a:t>또는 프로젝트의 우수성을 대표할 수 있는 참여인력</a:t>
          </a:r>
          <a:r>
            <a:rPr lang="en-US" altLang="ko-KR" sz="1400" b="0">
              <a:solidFill>
                <a:sysClr val="windowText" lastClr="000000"/>
              </a:solidFill>
            </a:rPr>
            <a:t>), </a:t>
          </a:r>
          <a:r>
            <a:rPr lang="ko-KR" altLang="en-US" sz="1400" b="0">
              <a:solidFill>
                <a:sysClr val="windowText" lastClr="000000"/>
              </a:solidFill>
            </a:rPr>
            <a:t>참여기관 대표자 총 </a:t>
          </a:r>
          <a:r>
            <a:rPr lang="en-US" altLang="ko-KR" sz="1400" b="0">
              <a:solidFill>
                <a:sysClr val="windowText" lastClr="000000"/>
              </a:solidFill>
            </a:rPr>
            <a:t>4</a:t>
          </a:r>
          <a:r>
            <a:rPr lang="ko-KR" altLang="en-US" sz="1400" b="0">
              <a:solidFill>
                <a:sysClr val="windowText" lastClr="000000"/>
              </a:solidFill>
            </a:rPr>
            <a:t>인에 대해</a:t>
          </a:r>
          <a:r>
            <a:rPr lang="ko-KR" altLang="en-US" sz="1400" b="0" baseline="0">
              <a:solidFill>
                <a:sysClr val="windowText" lastClr="000000"/>
              </a:solidFill>
            </a:rPr>
            <a:t> 작성바랍니다</a:t>
          </a:r>
          <a:r>
            <a:rPr lang="en-US" altLang="ko-KR" sz="1400" b="0" baseline="0">
              <a:solidFill>
                <a:sysClr val="windowText" lastClr="000000"/>
              </a:solidFill>
            </a:rPr>
            <a:t>. </a:t>
          </a:r>
        </a:p>
        <a:p>
          <a:r>
            <a:rPr lang="ko-KR" altLang="en-US" sz="1400" b="0" baseline="0">
              <a:solidFill>
                <a:sysClr val="windowText" lastClr="000000"/>
              </a:solidFill>
            </a:rPr>
            <a:t>* 참여기관 해당없을 시 공란 제출바랍니다</a:t>
          </a:r>
          <a:r>
            <a:rPr lang="en-US" altLang="ko-KR" sz="1400" b="0" baseline="0">
              <a:solidFill>
                <a:sysClr val="windowText" lastClr="000000"/>
              </a:solidFill>
            </a:rPr>
            <a:t>.</a:t>
          </a:r>
        </a:p>
        <a:p>
          <a:r>
            <a:rPr lang="en-US" altLang="ko-KR" sz="1400" b="0" baseline="0">
              <a:solidFill>
                <a:sysClr val="windowText" lastClr="000000"/>
              </a:solidFill>
            </a:rPr>
            <a:t>- </a:t>
          </a:r>
          <a:r>
            <a:rPr lang="ko-KR" altLang="en-US" sz="1400" b="0" baseline="0">
              <a:solidFill>
                <a:sysClr val="windowText" lastClr="000000"/>
              </a:solidFill>
            </a:rPr>
            <a:t>경력 및 주요이력은  최근 순대로 </a:t>
          </a:r>
          <a:r>
            <a:rPr lang="en-US" altLang="ko-KR" sz="1400" b="0" baseline="0">
              <a:solidFill>
                <a:sysClr val="windowText" lastClr="000000"/>
              </a:solidFill>
            </a:rPr>
            <a:t>3</a:t>
          </a:r>
          <a:r>
            <a:rPr lang="ko-KR" altLang="en-US" sz="1400" b="0" baseline="0">
              <a:solidFill>
                <a:sysClr val="windowText" lastClr="000000"/>
              </a:solidFill>
            </a:rPr>
            <a:t>개 내외로 작성바랍니다</a:t>
          </a:r>
          <a:r>
            <a:rPr lang="en-US" altLang="ko-KR" sz="1400" b="0" baseline="0">
              <a:solidFill>
                <a:sysClr val="windowText" lastClr="000000"/>
              </a:solidFill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왼쪽 맞춤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인적사항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/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가운데맞춤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경력 및 주요이력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endParaRPr lang="en-US" altLang="ko-KR" sz="1100" b="0" baseline="0"/>
        </a:p>
        <a:p>
          <a:endParaRPr lang="ko-KR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691243</xdr:colOff>
      <xdr:row>9</xdr:row>
      <xdr:rowOff>95253</xdr:rowOff>
    </xdr:from>
    <xdr:to>
      <xdr:col>10</xdr:col>
      <xdr:colOff>152401</xdr:colOff>
      <xdr:row>33</xdr:row>
      <xdr:rowOff>27214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1861457" y="2626182"/>
          <a:ext cx="10442123" cy="48033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참여인력 구성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  <a:r>
            <a:rPr lang="en-US" altLang="ko-KR" sz="1800" b="1">
              <a:solidFill>
                <a:srgbClr val="FF0000"/>
              </a:solidFill>
            </a:rPr>
            <a:t>*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A4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 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1P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 작성 바랍니다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1">
            <a:solidFill>
              <a:srgbClr val="0000FF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altLang="ko-KR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작성예</a:t>
          </a:r>
          <a:r>
            <a:rPr lang="ko-KR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시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파란글씨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는 참고바라며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제출 시 삭제 바랍니다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- 25</a:t>
          </a:r>
          <a:r>
            <a:rPr lang="ko-KR" altLang="en-US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년 협약기간 기준으로 작성바랍니다</a:t>
          </a:r>
          <a:r>
            <a:rPr lang="en-US" altLang="ko-KR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상단 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ko-KR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정규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계약 인력현황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ko-KR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및 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ko-KR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지역기업 해당여부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ko-KR" altLang="en-US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는 함수지정되어 자동 작성됩니다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혹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반영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오류 시 함수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삭제하여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수동으로 작성바랍니다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참여인력 구성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은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사업비 내 편성 인력을 뜻하며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최대 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명까지 작성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할 수 있습니다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모두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무기명으로 작성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바랍니다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pPr eaLnBrk="1" fontAlgn="auto" latinLnBrk="0" hangingPunct="1"/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단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선정 이후 해당인력에 대해 요구하는 개인정보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이름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생년월일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상세이력 등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를 제출할 수 있어야 합니다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pPr eaLnBrk="1" fontAlgn="auto" latinLnBrk="0" hangingPunct="1"/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ko-KR" altLang="ko-KR" sz="14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칸 추가 및 삭제 금지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하며 합계가 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명 초과로 집계될 시 합계는 블라인드 처리되오니 최대  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명까지만 작성바랍니다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정규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en-US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계약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은 근로계약을 맺은 참여인력이며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외부전문가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는 근로계약을 맺지 않은 프로젝트 참여 외부 인력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프리랜서 등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입니다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b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외부전문가와 계약을 맺는 주관기관 또는 참여기관으로 선택 바랍니다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altLang="ko-KR" sz="1400" b="0" baseline="0">
              <a:solidFill>
                <a:sysClr val="windowText" lastClr="000000"/>
              </a:solidFill>
            </a:rPr>
            <a:t>- </a:t>
          </a:r>
          <a:r>
            <a:rPr lang="ko-KR" altLang="en-US" sz="1400" b="1" baseline="0">
              <a:solidFill>
                <a:sysClr val="windowText" lastClr="000000"/>
              </a:solidFill>
            </a:rPr>
            <a:t>업무</a:t>
          </a:r>
          <a:r>
            <a:rPr lang="en-US" altLang="ko-KR" sz="1400" b="1" baseline="0">
              <a:solidFill>
                <a:sysClr val="windowText" lastClr="000000"/>
              </a:solidFill>
            </a:rPr>
            <a:t>, </a:t>
          </a:r>
          <a:r>
            <a:rPr lang="ko-KR" altLang="en-US" sz="1400" b="1" baseline="0">
              <a:solidFill>
                <a:sysClr val="windowText" lastClr="000000"/>
              </a:solidFill>
            </a:rPr>
            <a:t>경력</a:t>
          </a:r>
          <a:r>
            <a:rPr lang="en-US" altLang="ko-KR" sz="1400" b="1" baseline="0">
              <a:solidFill>
                <a:sysClr val="windowText" lastClr="000000"/>
              </a:solidFill>
            </a:rPr>
            <a:t>, </a:t>
          </a:r>
          <a:r>
            <a:rPr lang="ko-KR" altLang="en-US" sz="1400" b="1" baseline="0">
              <a:solidFill>
                <a:sysClr val="windowText" lastClr="000000"/>
              </a:solidFill>
            </a:rPr>
            <a:t>참여율을 제외</a:t>
          </a:r>
          <a:r>
            <a:rPr lang="ko-KR" altLang="en-US" sz="1400" b="0" baseline="0">
              <a:solidFill>
                <a:sysClr val="windowText" lastClr="000000"/>
              </a:solidFill>
            </a:rPr>
            <a:t>하고는 목록에서 선택 바랍니다</a:t>
          </a:r>
          <a:r>
            <a:rPr lang="en-US" altLang="ko-KR" sz="1400" b="0" baseline="0">
              <a:solidFill>
                <a:sysClr val="windowText" lastClr="000000"/>
              </a:solidFill>
            </a:rPr>
            <a:t>. </a:t>
          </a:r>
        </a:p>
        <a:p>
          <a:r>
            <a:rPr lang="en-US" altLang="ko-KR" sz="1400" b="0" baseline="0">
              <a:solidFill>
                <a:sysClr val="windowText" lastClr="000000"/>
              </a:solidFill>
            </a:rPr>
            <a:t>- </a:t>
          </a:r>
          <a:r>
            <a:rPr lang="ko-KR" altLang="en-US" sz="1400" b="1" baseline="0">
              <a:solidFill>
                <a:sysClr val="windowText" lastClr="000000"/>
              </a:solidFill>
            </a:rPr>
            <a:t>지역근무</a:t>
          </a:r>
          <a:r>
            <a:rPr lang="ko-KR" altLang="en-US" sz="1400" b="0" baseline="0">
              <a:solidFill>
                <a:sysClr val="windowText" lastClr="000000"/>
              </a:solidFill>
            </a:rPr>
            <a:t> 해당 없을 시 공란 제출 바랍니다</a:t>
          </a:r>
          <a:r>
            <a:rPr lang="en-US" altLang="ko-KR" sz="1400" b="0" baseline="0">
              <a:solidFill>
                <a:sysClr val="windowText" lastClr="000000"/>
              </a:solidFill>
            </a:rPr>
            <a:t>. (</a:t>
          </a:r>
          <a:r>
            <a:rPr lang="ko-KR" altLang="en-US" sz="1400" b="0" baseline="0">
              <a:solidFill>
                <a:sysClr val="windowText" lastClr="000000"/>
              </a:solidFill>
            </a:rPr>
            <a:t>공란이 아닐 경우 함수 오류 발생할 수 있으니 유의바랍니다</a:t>
          </a:r>
          <a:r>
            <a:rPr lang="en-US" altLang="ko-KR" sz="1400" b="0" baseline="0">
              <a:solidFill>
                <a:sysClr val="windowText" lastClr="000000"/>
              </a:solidFill>
            </a:rPr>
            <a:t>.)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가운데 맞춤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endParaRPr lang="en-US" altLang="ko-KR" sz="1100" b="0" baseline="0"/>
        </a:p>
        <a:p>
          <a:endParaRPr lang="ko-KR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338217</xdr:colOff>
      <xdr:row>0</xdr:row>
      <xdr:rowOff>360189</xdr:rowOff>
    </xdr:from>
    <xdr:to>
      <xdr:col>10</xdr:col>
      <xdr:colOff>152402</xdr:colOff>
      <xdr:row>17</xdr:row>
      <xdr:rowOff>217715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338217" y="360189"/>
          <a:ext cx="8413899" cy="41709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base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ko-KR" altLang="en-US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예산산출내역서 </a:t>
          </a:r>
          <a:r>
            <a:rPr lang="ko-KR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작성가이드</a:t>
          </a: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1]  </a:t>
          </a:r>
          <a:r>
            <a:rPr lang="en-US" altLang="ko-KR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ko-KR" altLang="ko-KR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제출 시 삭제 바랍니다</a:t>
          </a:r>
          <a:r>
            <a:rPr lang="en-US" altLang="ko-KR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base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ㅇ 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A4 </a:t>
          </a:r>
          <a:r>
            <a:rPr lang="ko-KR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 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1P </a:t>
          </a:r>
          <a:r>
            <a:rPr lang="ko-KR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 작성 바랍니다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marL="0" marR="0" lvl="0" indent="0" defTabSz="914400" eaLnBrk="1" fontAlgn="base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ㅇ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작성예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파란글씨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는 참고바라며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제출 시 삭제 바랍니다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base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ㅇ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25</a:t>
          </a:r>
          <a:r>
            <a:rPr lang="ko-KR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년 협약기간 기준으로 작성바랍니다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base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ㅇ 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기본정보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에 작성한 예산개요와 금액 동일하게 작성바랍니다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ko-KR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base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ㅇ사업비는 원 단위로 작성 바랍니다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ㅇ필요 시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각 예산 세목 별 행 편집하여 작성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좌측 행 숫자</a:t>
          </a:r>
          <a:r>
            <a:rPr lang="en-US" altLang="ko-K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왼쪽마우스 클릭</a:t>
          </a:r>
          <a:r>
            <a:rPr lang="en-US" altLang="ko-K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삽입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바랍니다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fontAlgn="base" latinLnBrk="1"/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ㅇ주관기관 단독 신청 시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참여기관은 공란으로 제출 바랍니다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fontAlgn="base" latinLnBrk="1"/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ㅇ 유의사항 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조정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삭감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사업비 심의에서 신청지원금의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10%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내외로 조정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삭감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될 수 있으며 조정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삭감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된 예산으로 협약 진행할 수 있습니다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보완요청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사업비 심의 시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전담기관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(KOCCA)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은 세부산출내역에 대해 보완 요청할 수 있습니다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ko-KR" alt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회계정산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사업비 정산은 국고지원금과 자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부담금 모두 대상으로 합니다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ko-KR" alt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편성범위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사업비는 해당 지원과제의 수행목적으로만 편성돼야 하며 해당 지원과제와 무관한 예산항목은 조정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삭감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될 수 있습니다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산출기간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협약기간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(7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개월 내외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내의 사용분만 인정되며 협약기간 외 집행액에 대한 소급적용은 불가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원인행위 기준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합니다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산출방식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관세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부가가치세 등 사후환급이나 공제받는 금액을 제외하여 산출하여야 하며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산출근거를 작성해야 합니다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예시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애니메이터 정규직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3,750,000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원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2,500,000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원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월 실지급액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× 5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개월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참여기간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× 30%(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참여율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pPr fontAlgn="base" latinLnBrk="1"/>
          <a:endParaRPr lang="ko-KR" alt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endParaRPr lang="ko-KR" alt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377871</xdr:colOff>
      <xdr:row>0</xdr:row>
      <xdr:rowOff>317708</xdr:rowOff>
    </xdr:from>
    <xdr:to>
      <xdr:col>22</xdr:col>
      <xdr:colOff>473033</xdr:colOff>
      <xdr:row>33</xdr:row>
      <xdr:rowOff>204109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8977585" y="317708"/>
          <a:ext cx="10041984" cy="81187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base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ko-KR" altLang="en-US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예산산출내역서 </a:t>
          </a:r>
          <a:r>
            <a:rPr lang="ko-KR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작성가이드</a:t>
          </a: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2]  </a:t>
          </a:r>
          <a:r>
            <a:rPr lang="en-US" altLang="ko-KR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ko-KR" altLang="ko-KR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제출 시 삭제 바랍니다</a:t>
          </a:r>
          <a:r>
            <a:rPr lang="en-US" altLang="ko-KR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base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ㅇ 사업비 편성 가능한 예산항목 안내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아래 목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세목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세세목 외 편성 불가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endParaRPr lang="ko-KR" alt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인건비 </a:t>
          </a:r>
          <a:endParaRPr lang="en-US" altLang="ko-KR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base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1-1. (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공통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pPr marL="0" marR="0" lvl="0" indent="0" defTabSz="914400" eaLnBrk="1" fontAlgn="base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인건비는 총사업비의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70%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이내 편성해야 하며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초과 시 조정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삭감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될 수 있습니다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인건비 내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대 보험료 지원금 편성 가능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업체부담금 제외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합니다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사업비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지원금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자부담금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내 인건비로 직접인력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제작지원 과제 수행을 위한 직고용 인력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정규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계약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상용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형태의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신입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경력 등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만 편성 가능합니다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ko-KR" alt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사업비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지원금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자부담금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내 인건비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로 간접인력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회계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행정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경영지원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영업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마케팅 등 작품 제작에 직접 참여하지 않는 인력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은 편성 불가능합니다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법인기업의 대표자 인건비는 자부담금으로만 편성 가능합니다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fontAlgn="base" latinLnBrk="1"/>
          <a:r>
            <a:rPr lang="en-US" altLang="ko-KR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인건비 세부내용은 무기명으로 작성 바랍니다</a:t>
          </a:r>
          <a:r>
            <a:rPr lang="en-US" altLang="ko-KR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base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예시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애니메이터 정규직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3,750,000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원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2,500,000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원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월 실지급액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× 5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개월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참여기간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× 30%(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참여율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en-US" sz="11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1-2. (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보수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연봉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정규직원에 대한 보수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주관기관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또는 참여기관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에 소속된 정규직 참여인력이 당해 과제에 직접 참여하는 경우 지급되는 인건비 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소속기관의 급여기준에 따른 실지급액을 참여기간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참여율에 따라 계상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급여기준 과대계상 불인정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pPr fontAlgn="base" latinLnBrk="1"/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1-3. 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상용임금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상용임금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계약직원에 대한 보수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주관기관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또는 참여기관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에 소속된 계약직 참여인력이 당해 과제에 직접 참여하는 경우 지급되는 인건비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소속기관의 급여기준에 따른 실지급액을 참여기간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참여율에 따라 계상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급여기준 과대계상 불인정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pPr fontAlgn="base" latinLnBrk="1"/>
          <a:endParaRPr lang="en-US" altLang="ko-K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운영비</a:t>
          </a:r>
          <a:endParaRPr lang="en-US" altLang="ko-K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2-1. 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일반수용비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전문가활용비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외부 전문가 계약 비용  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주관기관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또는 참여기관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내부직원 외 단기 과업을 전문가에게 의뢰할 때 소요되는 운영비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주관기관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또는 참여기관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내부직원 대상 편성 불가 </a:t>
          </a:r>
          <a:endParaRPr lang="en-US" altLang="ko-K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2-2. 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임차료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임차료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임차료 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해당 지원과제 수행을 위해 필요한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S/W,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장비 등의 임차를 위해 소요되는 운영비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주관기관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또는 참여기관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보유의 인프라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장비 및 시설 등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대상 편성 불가 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협약기간 내 사용분만 인정하며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천만원 초과하는 임차 거래는 수의계약 불가</a:t>
          </a:r>
        </a:p>
        <a:p>
          <a:pPr fontAlgn="base" latinLnBrk="1"/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2-3.(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일반용역비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일반용역비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일반용역비 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과제 수행의 일부를 외부기관에게 용역을 주어 수행하는데 소요되는 운영비 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주관기관과 참여기관 간의 위탁거래 불가하며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천만원 초과하는 용역 계약은 수의계약 불가 </a:t>
          </a: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용역계약은 국고보조금 통합관리지침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조에 따라 진행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나라장터 이용 등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하는 것을 원칙으로 함</a:t>
          </a:r>
          <a:endParaRPr lang="en-US" altLang="ko-K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용역계약의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수의계약은 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국가계약법 시행령 제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26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조에 따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라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진행 가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능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83820</xdr:colOff>
      <xdr:row>0</xdr:row>
      <xdr:rowOff>60960</xdr:rowOff>
    </xdr:from>
    <xdr:to>
      <xdr:col>13</xdr:col>
      <xdr:colOff>609600</xdr:colOff>
      <xdr:row>21</xdr:row>
      <xdr:rowOff>190500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6568440" y="60960"/>
          <a:ext cx="7231380" cy="49301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수행기관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  <a:r>
            <a:rPr lang="en-US" altLang="ko-KR" sz="1800" b="1">
              <a:solidFill>
                <a:srgbClr val="FF0000"/>
              </a:solidFill>
            </a:rPr>
            <a:t>*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A4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 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1P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 작성 바랍니다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1">
            <a:solidFill>
              <a:srgbClr val="0000FF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작성예</a:t>
          </a:r>
          <a:r>
            <a:rPr lang="ko-KR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파란글씨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는 참고바라며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제출 시 삭제 바랍니다</a:t>
          </a:r>
          <a:r>
            <a:rPr lang="en-US" altLang="ko-K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0">
            <a:solidFill>
              <a:srgbClr val="0000FF"/>
            </a:solidFill>
          </a:endParaRPr>
        </a:p>
        <a:p>
          <a:r>
            <a:rPr lang="en-US" altLang="ko-KR" sz="1400" b="1">
              <a:solidFill>
                <a:sysClr val="windowText" lastClr="000000"/>
              </a:solidFill>
            </a:rPr>
            <a:t>- </a:t>
          </a:r>
          <a:r>
            <a:rPr lang="ko-KR" altLang="en-US" sz="1400" b="1">
              <a:solidFill>
                <a:sysClr val="windowText" lastClr="000000"/>
              </a:solidFill>
            </a:rPr>
            <a:t>수행기관 실적은 </a:t>
          </a:r>
          <a:r>
            <a:rPr lang="ko-KR" altLang="en-US" sz="1400" b="0">
              <a:solidFill>
                <a:sysClr val="windowText" lastClr="000000"/>
              </a:solidFill>
            </a:rPr>
            <a:t>최근 </a:t>
          </a:r>
          <a:r>
            <a:rPr lang="en-US" altLang="ko-KR" sz="1400" b="0">
              <a:solidFill>
                <a:sysClr val="windowText" lastClr="000000"/>
              </a:solidFill>
            </a:rPr>
            <a:t>5</a:t>
          </a:r>
          <a:r>
            <a:rPr lang="ko-KR" altLang="en-US" sz="1400" b="0">
              <a:solidFill>
                <a:sysClr val="windowText" lastClr="000000"/>
              </a:solidFill>
            </a:rPr>
            <a:t>개년</a:t>
          </a:r>
          <a:r>
            <a:rPr lang="en-US" altLang="ko-KR" sz="1400" b="0">
              <a:solidFill>
                <a:sysClr val="windowText" lastClr="000000"/>
              </a:solidFill>
            </a:rPr>
            <a:t>, </a:t>
          </a:r>
          <a:r>
            <a:rPr lang="ko-KR" altLang="en-US" sz="1400" b="0">
              <a:solidFill>
                <a:sysClr val="windowText" lastClr="000000"/>
              </a:solidFill>
            </a:rPr>
            <a:t>대표작 최대 </a:t>
          </a:r>
          <a:r>
            <a:rPr lang="en-US" altLang="ko-KR" sz="1400" b="0">
              <a:solidFill>
                <a:sysClr val="windowText" lastClr="000000"/>
              </a:solidFill>
            </a:rPr>
            <a:t>3</a:t>
          </a:r>
          <a:r>
            <a:rPr lang="ko-KR" altLang="en-US" sz="1400" b="0">
              <a:solidFill>
                <a:sysClr val="windowText" lastClr="000000"/>
              </a:solidFill>
            </a:rPr>
            <a:t>편 이내 작성바랍니다</a:t>
          </a:r>
          <a:r>
            <a:rPr lang="en-US" altLang="ko-KR" sz="1400" b="0">
              <a:solidFill>
                <a:sysClr val="windowText" lastClr="000000"/>
              </a:solidFill>
            </a:rPr>
            <a:t>. </a:t>
          </a:r>
        </a:p>
        <a:p>
          <a:r>
            <a:rPr lang="ko-KR" altLang="en-US" sz="1400" b="0">
              <a:solidFill>
                <a:sysClr val="windowText" lastClr="000000"/>
              </a:solidFill>
            </a:rPr>
            <a:t>* 대표작 </a:t>
          </a:r>
          <a:r>
            <a:rPr lang="en-US" altLang="ko-KR" sz="1400" b="0">
              <a:solidFill>
                <a:sysClr val="windowText" lastClr="000000"/>
              </a:solidFill>
            </a:rPr>
            <a:t>3</a:t>
          </a:r>
          <a:r>
            <a:rPr lang="ko-KR" altLang="en-US" sz="1400" b="0">
              <a:solidFill>
                <a:sysClr val="windowText" lastClr="000000"/>
              </a:solidFill>
            </a:rPr>
            <a:t>편 미만일 시 공란 제출</a:t>
          </a:r>
          <a:r>
            <a:rPr lang="ko-KR" altLang="en-US" sz="1400" b="0" baseline="0">
              <a:solidFill>
                <a:sysClr val="windowText" lastClr="000000"/>
              </a:solidFill>
            </a:rPr>
            <a:t> 바랍니다</a:t>
          </a:r>
          <a:r>
            <a:rPr lang="en-US" altLang="ko-KR" sz="1400" b="0" baseline="0">
              <a:solidFill>
                <a:sysClr val="windowText" lastClr="000000"/>
              </a:solidFill>
            </a:rPr>
            <a:t>.</a:t>
          </a:r>
          <a:endParaRPr lang="en-US" altLang="ko-KR" sz="1400" b="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/>
            <a:t>- </a:t>
          </a:r>
          <a:r>
            <a:rPr lang="ko-KR" altLang="en-US" sz="1400" b="1"/>
            <a:t>제작시기는 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YYYY-MM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형식으로 작성바랍니다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ko-KR" altLang="ko-KR" sz="1400">
            <a:effectLst/>
          </a:endParaRPr>
        </a:p>
        <a:p>
          <a:r>
            <a:rPr lang="en-US" altLang="ko-KR" sz="1400" baseline="0"/>
            <a:t>- </a:t>
          </a:r>
          <a:r>
            <a:rPr lang="ko-KR" altLang="en-US" sz="1400" b="1" baseline="0"/>
            <a:t>제작비</a:t>
          </a:r>
          <a:r>
            <a:rPr lang="ko-KR" altLang="en-US" sz="1400" baseline="0"/>
            <a:t> 단위는 원으로 작성 바랍니다</a:t>
          </a:r>
          <a:r>
            <a:rPr lang="en-US" altLang="ko-KR" sz="1400" baseline="0"/>
            <a:t>. </a:t>
          </a:r>
        </a:p>
        <a:p>
          <a:r>
            <a:rPr lang="en-US" altLang="ko-KR" sz="1400" baseline="0"/>
            <a:t>- </a:t>
          </a:r>
          <a:r>
            <a:rPr lang="ko-KR" altLang="en-US" sz="1400" b="1" baseline="0"/>
            <a:t>제작편수</a:t>
          </a:r>
          <a:r>
            <a:rPr lang="ko-KR" altLang="en-US" sz="1400" baseline="0"/>
            <a:t>는 시리즈 </a:t>
          </a:r>
          <a:r>
            <a:rPr lang="en-US" altLang="ko-KR" sz="1400" baseline="0"/>
            <a:t>00</a:t>
          </a:r>
          <a:r>
            <a:rPr lang="ko-KR" altLang="en-US" sz="1400" baseline="0"/>
            <a:t>편</a:t>
          </a:r>
          <a:r>
            <a:rPr lang="en-US" altLang="ko-KR" sz="1400" baseline="0"/>
            <a:t>(1</a:t>
          </a:r>
          <a:r>
            <a:rPr lang="ko-KR" altLang="en-US" sz="1400" baseline="0"/>
            <a:t>편 당 </a:t>
          </a:r>
          <a:r>
            <a:rPr lang="en-US" altLang="ko-KR" sz="1400" baseline="0"/>
            <a:t>00</a:t>
          </a:r>
          <a:r>
            <a:rPr lang="ko-KR" altLang="en-US" sz="1400" baseline="0"/>
            <a:t>분</a:t>
          </a:r>
          <a:r>
            <a:rPr lang="en-US" altLang="ko-KR" sz="1400" baseline="0"/>
            <a:t>) </a:t>
          </a:r>
          <a:r>
            <a:rPr lang="ko-KR" altLang="en-US" sz="1400" baseline="0"/>
            <a:t>또는 장편 </a:t>
          </a:r>
          <a:r>
            <a:rPr lang="en-US" altLang="ko-KR" sz="1400" baseline="0"/>
            <a:t>1</a:t>
          </a:r>
          <a:r>
            <a:rPr lang="ko-KR" altLang="en-US" sz="1400" baseline="0"/>
            <a:t>편</a:t>
          </a:r>
          <a:r>
            <a:rPr lang="en-US" altLang="ko-KR" sz="1400" baseline="0"/>
            <a:t>(00</a:t>
          </a:r>
          <a:r>
            <a:rPr lang="ko-KR" altLang="en-US" sz="1400" baseline="0"/>
            <a:t>분</a:t>
          </a:r>
          <a:r>
            <a:rPr lang="en-US" altLang="ko-KR" sz="1400" baseline="0"/>
            <a:t>)</a:t>
          </a:r>
          <a:r>
            <a:rPr lang="ko-KR" altLang="en-US" sz="1400" baseline="0"/>
            <a:t>과 같이 작성 바랍니다</a:t>
          </a:r>
          <a:r>
            <a:rPr lang="en-US" altLang="ko-KR" sz="1400" baseline="0"/>
            <a:t>. </a:t>
          </a:r>
        </a:p>
        <a:p>
          <a:r>
            <a:rPr lang="en-US" altLang="ko-KR" sz="1400" baseline="0"/>
            <a:t>- </a:t>
          </a:r>
          <a:r>
            <a:rPr lang="ko-KR" altLang="en-US" sz="1400" b="1" baseline="0"/>
            <a:t>방영매체</a:t>
          </a:r>
          <a:r>
            <a:rPr lang="en-US" altLang="ko-KR" sz="1400" baseline="0"/>
            <a:t> TV </a:t>
          </a:r>
          <a:r>
            <a:rPr lang="ko-KR" altLang="en-US" sz="1400" baseline="0"/>
            <a:t>채널명</a:t>
          </a:r>
          <a:r>
            <a:rPr lang="en-US" altLang="ko-KR" sz="1400" baseline="0"/>
            <a:t>, </a:t>
          </a:r>
          <a:r>
            <a:rPr lang="ko-KR" altLang="en-US" sz="1400" baseline="0"/>
            <a:t>극장</a:t>
          </a:r>
          <a:r>
            <a:rPr lang="en-US" altLang="ko-KR" sz="1400" baseline="0"/>
            <a:t>, OTT </a:t>
          </a:r>
          <a:r>
            <a:rPr lang="ko-KR" altLang="en-US" sz="1400" baseline="0"/>
            <a:t>플랫폼명 등을 구체적으로 작성바랍니다</a:t>
          </a:r>
          <a:r>
            <a:rPr lang="en-US" altLang="ko-KR" sz="1400" baseline="0"/>
            <a:t>. </a:t>
          </a:r>
          <a:r>
            <a:rPr lang="ko-KR" altLang="en-US" sz="1400" baseline="0"/>
            <a:t> </a:t>
          </a:r>
          <a:r>
            <a:rPr lang="en-US" altLang="ko-KR" sz="1400" baseline="0"/>
            <a:t> </a:t>
          </a:r>
        </a:p>
        <a:p>
          <a:r>
            <a:rPr lang="en-US" altLang="ko-KR" sz="1400" baseline="0"/>
            <a:t>- </a:t>
          </a:r>
          <a:r>
            <a:rPr lang="ko-KR" altLang="en-US" sz="1400" b="1" baseline="0"/>
            <a:t>총 매출액</a:t>
          </a:r>
          <a:r>
            <a:rPr lang="ko-KR" altLang="en-US" sz="1400" baseline="0"/>
            <a:t>은 런칭 이후 현재까지 부가사업</a:t>
          </a:r>
          <a:r>
            <a:rPr lang="en-US" altLang="ko-KR" sz="1400" baseline="0"/>
            <a:t>, </a:t>
          </a:r>
          <a:r>
            <a:rPr lang="ko-KR" altLang="en-US" sz="1400" baseline="0"/>
            <a:t>방영</a:t>
          </a:r>
          <a:r>
            <a:rPr lang="en-US" altLang="ko-KR" sz="1400" baseline="0"/>
            <a:t>/</a:t>
          </a:r>
          <a:r>
            <a:rPr lang="ko-KR" altLang="en-US" sz="1400" baseline="0"/>
            <a:t>배급 포함 해당 프로젝트로 발생한 매출에 대해 원 단위로 작성 바랍니다</a:t>
          </a:r>
          <a:r>
            <a:rPr lang="en-US" altLang="ko-KR" sz="1400" baseline="0"/>
            <a:t>. </a:t>
          </a:r>
          <a:r>
            <a:rPr lang="ko-KR" altLang="en-US" sz="1400" baseline="0"/>
            <a:t> </a:t>
          </a:r>
        </a:p>
        <a:p>
          <a:r>
            <a:rPr lang="en-US" altLang="ko-KR" sz="1400" baseline="0"/>
            <a:t>- </a:t>
          </a:r>
          <a:r>
            <a:rPr lang="ko-KR" altLang="en-US" sz="1400" b="1" baseline="0"/>
            <a:t>해외수출 실적</a:t>
          </a:r>
          <a:r>
            <a:rPr lang="ko-KR" altLang="en-US" sz="1400" baseline="0"/>
            <a:t>에 대해  </a:t>
          </a:r>
          <a:r>
            <a:rPr lang="en-US" altLang="ko-KR" sz="1400" baseline="0"/>
            <a:t>000(</a:t>
          </a:r>
          <a:r>
            <a:rPr lang="ko-KR" altLang="en-US" sz="1400" baseline="0"/>
            <a:t>대표 수출국</a:t>
          </a:r>
          <a:r>
            <a:rPr lang="en-US" altLang="ko-KR" sz="1400" baseline="0"/>
            <a:t>) </a:t>
          </a:r>
          <a:r>
            <a:rPr lang="ko-KR" altLang="en-US" sz="1400" baseline="0"/>
            <a:t>외 </a:t>
          </a:r>
          <a:r>
            <a:rPr lang="en-US" altLang="ko-KR" sz="1400" baseline="0"/>
            <a:t>0</a:t>
          </a:r>
          <a:r>
            <a:rPr lang="ko-KR" altLang="en-US" sz="1400" baseline="0"/>
            <a:t>개국 </a:t>
          </a:r>
          <a:r>
            <a:rPr lang="en-US" altLang="ko-KR" sz="1400" baseline="0"/>
            <a:t>/ 000</a:t>
          </a:r>
          <a:r>
            <a:rPr lang="ko-KR" altLang="en-US" sz="1400" baseline="0"/>
            <a:t>달러</a:t>
          </a:r>
          <a:r>
            <a:rPr lang="en-US" altLang="ko-KR" sz="1400" baseline="0"/>
            <a:t>(0,000</a:t>
          </a:r>
          <a:r>
            <a:rPr lang="ko-KR" altLang="en-US" sz="1400" baseline="0"/>
            <a:t>원</a:t>
          </a:r>
          <a:r>
            <a:rPr lang="en-US" altLang="ko-KR" sz="1400" baseline="0"/>
            <a:t>) </a:t>
          </a:r>
          <a:r>
            <a:rPr lang="ko-KR" altLang="en-US" sz="1400" baseline="0"/>
            <a:t>양식으로 작성바랍니다</a:t>
          </a:r>
          <a:r>
            <a:rPr lang="en-US" altLang="ko-KR" sz="1400" baseline="0"/>
            <a:t>. </a:t>
          </a:r>
          <a:r>
            <a:rPr lang="ko-KR" altLang="en-US" sz="1400" baseline="0"/>
            <a:t> </a:t>
          </a:r>
        </a:p>
        <a:p>
          <a:r>
            <a:rPr lang="en-US" altLang="ko-KR" sz="1400" baseline="0"/>
            <a:t>- </a:t>
          </a:r>
          <a:r>
            <a:rPr lang="ko-KR" altLang="en-US" sz="1400" b="1" baseline="0"/>
            <a:t>수출국가 방영채널</a:t>
          </a:r>
          <a:r>
            <a:rPr lang="ko-KR" altLang="en-US" sz="1400" baseline="0"/>
            <a:t>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TV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채널명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극장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OTT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플랫폼명 등을 구체적으로 작성바랍니다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altLang="ko-KR" sz="1400" baseline="0"/>
            <a:t>- </a:t>
          </a:r>
          <a:r>
            <a:rPr lang="ko-KR" altLang="en-US" sz="1400" b="1" baseline="0"/>
            <a:t>기타실적</a:t>
          </a:r>
          <a:r>
            <a:rPr lang="ko-KR" altLang="en-US" sz="1400" baseline="0"/>
            <a:t>에는 매출 외 평가에 참고할 만한 구체적인 성과 작성바랍니다</a:t>
          </a:r>
          <a:r>
            <a:rPr lang="en-US" altLang="ko-KR" sz="1400" baseline="0"/>
            <a:t>. </a:t>
          </a:r>
          <a:r>
            <a:rPr lang="ko-KR" altLang="en-US" sz="1400" baseline="0"/>
            <a:t> </a:t>
          </a:r>
          <a:endParaRPr lang="ko-KR" altLang="en-US" sz="14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왼쪽 맞춤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ko-KR" sz="1100" baseline="0"/>
        </a:p>
        <a:p>
          <a:endParaRPr lang="ko-KR" alt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441960</xdr:colOff>
      <xdr:row>1</xdr:row>
      <xdr:rowOff>670560</xdr:rowOff>
    </xdr:from>
    <xdr:to>
      <xdr:col>6</xdr:col>
      <xdr:colOff>982980</xdr:colOff>
      <xdr:row>1</xdr:row>
      <xdr:rowOff>4457700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441960" y="1287780"/>
          <a:ext cx="6499860" cy="37871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개인정보 수집</a:t>
          </a:r>
          <a:r>
            <a:rPr lang="en-US" altLang="ko-KR" sz="1800" b="1">
              <a:solidFill>
                <a:srgbClr val="0000FF"/>
              </a:solidFill>
            </a:rPr>
            <a:t>/</a:t>
          </a:r>
          <a:r>
            <a:rPr lang="ko-KR" altLang="en-US" sz="1800" b="1">
              <a:solidFill>
                <a:srgbClr val="0000FF"/>
              </a:solidFill>
            </a:rPr>
            <a:t>이용</a:t>
          </a:r>
          <a:r>
            <a:rPr lang="en-US" altLang="ko-KR" sz="1800" b="1">
              <a:solidFill>
                <a:srgbClr val="0000FF"/>
              </a:solidFill>
            </a:rPr>
            <a:t>/</a:t>
          </a:r>
          <a:r>
            <a:rPr lang="ko-KR" altLang="en-US" sz="1800" b="1">
              <a:solidFill>
                <a:srgbClr val="0000FF"/>
              </a:solidFill>
            </a:rPr>
            <a:t>제공 동의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</a:p>
        <a:p>
          <a:r>
            <a:rPr lang="en-US" altLang="ko-KR" sz="1800" b="1">
              <a:solidFill>
                <a:srgbClr val="FF0000"/>
              </a:solidFill>
            </a:rPr>
            <a:t>* 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A4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 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1P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 작성 바랍니다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1">
            <a:solidFill>
              <a:srgbClr val="0000FF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작성예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파란글씨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는 참고바라며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제출 시 삭제 바랍니다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제출날짜는 접수마감일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(2025-03-07)</a:t>
          </a:r>
          <a:r>
            <a:rPr lang="ko-KR" altLang="en-US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로 작성 바랍니다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0">
            <a:solidFill>
              <a:srgbClr val="0000FF"/>
            </a:solidFill>
          </a:endParaRPr>
        </a:p>
        <a:p>
          <a:r>
            <a:rPr lang="en-US" altLang="ko-KR" sz="1400" b="0">
              <a:solidFill>
                <a:sysClr val="windowText" lastClr="000000"/>
              </a:solidFill>
            </a:rPr>
            <a:t>- </a:t>
          </a:r>
          <a:r>
            <a:rPr lang="ko-KR" altLang="en-US" sz="1400" b="0">
              <a:solidFill>
                <a:sysClr val="windowText" lastClr="000000"/>
              </a:solidFill>
            </a:rPr>
            <a:t>대표자</a:t>
          </a:r>
          <a:r>
            <a:rPr lang="en-US" altLang="ko-KR" sz="1400" b="0">
              <a:solidFill>
                <a:sysClr val="windowText" lastClr="000000"/>
              </a:solidFill>
            </a:rPr>
            <a:t>, </a:t>
          </a:r>
          <a:r>
            <a:rPr lang="ko-KR" altLang="en-US" sz="1400" b="0">
              <a:solidFill>
                <a:sysClr val="windowText" lastClr="000000"/>
              </a:solidFill>
            </a:rPr>
            <a:t>과제책임자</a:t>
          </a:r>
          <a:r>
            <a:rPr lang="en-US" altLang="ko-KR" sz="1400" b="0">
              <a:solidFill>
                <a:sysClr val="windowText" lastClr="000000"/>
              </a:solidFill>
            </a:rPr>
            <a:t>, </a:t>
          </a:r>
          <a:r>
            <a:rPr lang="ko-KR" altLang="en-US" sz="1400" b="0">
              <a:solidFill>
                <a:sysClr val="windowText" lastClr="000000"/>
              </a:solidFill>
            </a:rPr>
            <a:t>총감독</a:t>
          </a:r>
          <a:r>
            <a:rPr lang="en-US" altLang="ko-KR" sz="1400" b="0">
              <a:solidFill>
                <a:sysClr val="windowText" lastClr="000000"/>
              </a:solidFill>
            </a:rPr>
            <a:t>(</a:t>
          </a:r>
          <a:r>
            <a:rPr lang="ko-KR" altLang="en-US" sz="1400" b="0">
              <a:solidFill>
                <a:sysClr val="windowText" lastClr="000000"/>
              </a:solidFill>
            </a:rPr>
            <a:t>또는 프로젝트의 우수성을 대표할 수 있는 참여인력</a:t>
          </a:r>
          <a:r>
            <a:rPr lang="en-US" altLang="ko-KR" sz="1400" b="0">
              <a:solidFill>
                <a:sysClr val="windowText" lastClr="000000"/>
              </a:solidFill>
            </a:rPr>
            <a:t>), </a:t>
          </a:r>
          <a:r>
            <a:rPr lang="ko-KR" altLang="en-US" sz="1400" b="0">
              <a:solidFill>
                <a:sysClr val="windowText" lastClr="000000"/>
              </a:solidFill>
            </a:rPr>
            <a:t>참여기관 대표자</a:t>
          </a:r>
          <a:r>
            <a:rPr lang="en-US" altLang="ko-KR" sz="1400" b="0">
              <a:solidFill>
                <a:sysClr val="windowText" lastClr="000000"/>
              </a:solidFill>
            </a:rPr>
            <a:t>, e</a:t>
          </a:r>
          <a:r>
            <a:rPr lang="ko-KR" altLang="en-US" sz="1400" b="0">
              <a:solidFill>
                <a:sysClr val="windowText" lastClr="000000"/>
              </a:solidFill>
            </a:rPr>
            <a:t>나라도움 신청인 총 </a:t>
          </a:r>
          <a:r>
            <a:rPr lang="en-US" altLang="ko-KR" sz="1400" b="0">
              <a:solidFill>
                <a:sysClr val="windowText" lastClr="000000"/>
              </a:solidFill>
            </a:rPr>
            <a:t>5</a:t>
          </a:r>
          <a:r>
            <a:rPr lang="ko-KR" altLang="en-US" sz="1400" b="0">
              <a:solidFill>
                <a:sysClr val="windowText" lastClr="000000"/>
              </a:solidFill>
            </a:rPr>
            <a:t>인에 대해</a:t>
          </a:r>
          <a:r>
            <a:rPr lang="ko-KR" altLang="en-US" sz="1400" b="0" baseline="0">
              <a:solidFill>
                <a:sysClr val="windowText" lastClr="000000"/>
              </a:solidFill>
            </a:rPr>
            <a:t> 작성바랍니다</a:t>
          </a:r>
          <a:r>
            <a:rPr lang="en-US" altLang="ko-KR" sz="1400" b="0" baseline="0">
              <a:solidFill>
                <a:sysClr val="windowText" lastClr="000000"/>
              </a:solidFill>
            </a:rPr>
            <a:t>. </a:t>
          </a:r>
        </a:p>
        <a:p>
          <a:r>
            <a:rPr lang="ko-KR" altLang="en-US" sz="1400" b="0" baseline="0">
              <a:solidFill>
                <a:sysClr val="windowText" lastClr="000000"/>
              </a:solidFill>
            </a:rPr>
            <a:t>* 참여기관 해당없을 시 공란 제출바랍니다</a:t>
          </a:r>
          <a:r>
            <a:rPr lang="en-US" altLang="ko-KR" sz="1400" b="0" baseline="0">
              <a:solidFill>
                <a:sysClr val="windowText" lastClr="000000"/>
              </a:solidFill>
            </a:rPr>
            <a:t>.</a:t>
          </a:r>
        </a:p>
        <a:p>
          <a:pPr eaLnBrk="1" fontAlgn="auto" latinLnBrk="0" hangingPunct="1"/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미작성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날인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서명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누락 시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평가항목이 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점 처리될 수 있습니다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가운데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맞춤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endParaRPr lang="en-US" altLang="ko-KR" sz="1100" b="0" baseline="0"/>
        </a:p>
        <a:p>
          <a:endParaRPr lang="ko-KR" alt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238537</xdr:colOff>
      <xdr:row>1</xdr:row>
      <xdr:rowOff>636105</xdr:rowOff>
    </xdr:from>
    <xdr:to>
      <xdr:col>3</xdr:col>
      <xdr:colOff>337929</xdr:colOff>
      <xdr:row>6</xdr:row>
      <xdr:rowOff>231913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38537" y="1020418"/>
          <a:ext cx="7176053" cy="31738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지원요건 체크리스트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  <a:r>
            <a:rPr lang="en-US" altLang="ko-KR" sz="1800" b="1">
              <a:solidFill>
                <a:srgbClr val="FF0000"/>
              </a:solidFill>
            </a:rPr>
            <a:t>* 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A4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 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1P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 작성 바랍니다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n-US" altLang="ko-KR" sz="1400" b="1">
              <a:solidFill>
                <a:srgbClr val="0000FF"/>
              </a:solidFill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제출날짜는 접수마감일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(2025-03-07)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로 </a:t>
          </a:r>
          <a:r>
            <a:rPr lang="ko-KR" altLang="en-US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작성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바랍니다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1">
            <a:solidFill>
              <a:srgbClr val="0000FF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>
              <a:solidFill>
                <a:sysClr val="windowText" lastClr="000000"/>
              </a:solidFill>
            </a:rPr>
            <a:t>- </a:t>
          </a:r>
          <a:r>
            <a:rPr lang="ko-KR" altLang="en-US" sz="1400" b="0">
              <a:solidFill>
                <a:sysClr val="windowText" lastClr="000000"/>
              </a:solidFill>
            </a:rPr>
            <a:t>모두 </a:t>
          </a:r>
          <a:r>
            <a:rPr lang="en-US" altLang="ko-KR" sz="1400" b="0">
              <a:solidFill>
                <a:sysClr val="windowText" lastClr="000000"/>
              </a:solidFill>
            </a:rPr>
            <a:t>'</a:t>
          </a:r>
          <a:r>
            <a:rPr lang="ko-KR" altLang="en-US" sz="1400" b="0">
              <a:solidFill>
                <a:sysClr val="windowText" lastClr="000000"/>
              </a:solidFill>
            </a:rPr>
            <a:t>예</a:t>
          </a:r>
          <a:r>
            <a:rPr lang="en-US" altLang="ko-KR" sz="1400" b="0">
              <a:solidFill>
                <a:sysClr val="windowText" lastClr="000000"/>
              </a:solidFill>
            </a:rPr>
            <a:t>'</a:t>
          </a:r>
          <a:r>
            <a:rPr lang="ko-KR" altLang="en-US" sz="1400" b="0">
              <a:solidFill>
                <a:sysClr val="windowText" lastClr="000000"/>
              </a:solidFill>
            </a:rPr>
            <a:t>에 해당하는 경우에만</a:t>
          </a:r>
          <a:r>
            <a:rPr lang="ko-KR" altLang="en-US" sz="1400" b="0" baseline="0">
              <a:solidFill>
                <a:sysClr val="windowText" lastClr="000000"/>
              </a:solidFill>
            </a:rPr>
            <a:t> 신청 가능합니다</a:t>
          </a:r>
          <a:r>
            <a:rPr lang="en-US" altLang="ko-KR" sz="1400" b="0" baseline="0">
              <a:solidFill>
                <a:sysClr val="windowText" lastClr="000000"/>
              </a:solidFill>
            </a:rPr>
            <a:t>. </a:t>
          </a:r>
        </a:p>
        <a:p>
          <a:pPr eaLnBrk="1" fontAlgn="auto" latinLnBrk="0" hangingPunct="1"/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미작성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날인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서명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누락 시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평가항목이 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점 처리될 수 있습니다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참여기관 해당없을 시 공란 제출바랍니다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ko-KR" altLang="ko-KR" sz="18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100" b="0" baseline="0"/>
        </a:p>
        <a:p>
          <a:endParaRPr lang="ko-KR" alt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369404</xdr:colOff>
      <xdr:row>1</xdr:row>
      <xdr:rowOff>132521</xdr:rowOff>
    </xdr:from>
    <xdr:to>
      <xdr:col>1</xdr:col>
      <xdr:colOff>5107058</xdr:colOff>
      <xdr:row>11</xdr:row>
      <xdr:rowOff>240194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369404" y="530086"/>
          <a:ext cx="5955197" cy="62782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지원요건 체크리스트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</a:p>
        <a:p>
          <a:r>
            <a:rPr lang="en-US" altLang="ko-KR" sz="1800" b="1">
              <a:solidFill>
                <a:srgbClr val="FF0000"/>
              </a:solidFill>
            </a:rPr>
            <a:t>* 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A4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 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1P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 작성 바랍니다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제출날짜는 접수마감일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(2025-03-07)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로 </a:t>
          </a:r>
          <a:r>
            <a:rPr lang="ko-KR" altLang="en-US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작성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바랍니다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1">
            <a:solidFill>
              <a:srgbClr val="0000FF"/>
            </a:solidFill>
          </a:endParaRPr>
        </a:p>
        <a:p>
          <a:pPr eaLnBrk="1" fontAlgn="auto" latinLnBrk="0" hangingPunct="1"/>
          <a:r>
            <a:rPr lang="en-US" altLang="ko-KR" sz="1400" b="0">
              <a:solidFill>
                <a:sysClr val="windowText" lastClr="000000"/>
              </a:solidFill>
            </a:rPr>
            <a:t>- </a:t>
          </a:r>
          <a:r>
            <a:rPr lang="ko-KR" altLang="en-US" sz="1400" b="1">
              <a:solidFill>
                <a:sysClr val="windowText" lastClr="000000"/>
              </a:solidFill>
            </a:rPr>
            <a:t>수상개요</a:t>
          </a:r>
          <a:r>
            <a:rPr lang="en-US" altLang="ko-KR" sz="1400" b="1">
              <a:solidFill>
                <a:sysClr val="windowText" lastClr="000000"/>
              </a:solidFill>
            </a:rPr>
            <a:t>(</a:t>
          </a:r>
          <a:r>
            <a:rPr lang="ko-KR" altLang="en-US" sz="1400" b="1">
              <a:solidFill>
                <a:sysClr val="windowText" lastClr="000000"/>
              </a:solidFill>
            </a:rPr>
            <a:t>대상행사</a:t>
          </a:r>
          <a:r>
            <a:rPr lang="en-US" altLang="ko-KR" sz="1400" b="1">
              <a:solidFill>
                <a:sysClr val="windowText" lastClr="000000"/>
              </a:solidFill>
            </a:rPr>
            <a:t>, </a:t>
          </a:r>
          <a:r>
            <a:rPr lang="ko-KR" altLang="en-US" sz="1400" b="1">
              <a:solidFill>
                <a:sysClr val="windowText" lastClr="000000"/>
              </a:solidFill>
            </a:rPr>
            <a:t>수상작</a:t>
          </a:r>
          <a:r>
            <a:rPr lang="en-US" altLang="ko-KR" sz="1400" b="1">
              <a:solidFill>
                <a:sysClr val="windowText" lastClr="000000"/>
              </a:solidFill>
            </a:rPr>
            <a:t>(</a:t>
          </a:r>
          <a:r>
            <a:rPr lang="ko-KR" altLang="en-US" sz="1400" b="1">
              <a:solidFill>
                <a:sysClr val="windowText" lastClr="000000"/>
              </a:solidFill>
            </a:rPr>
            <a:t>또는 기업명</a:t>
          </a:r>
          <a:r>
            <a:rPr lang="en-US" altLang="ko-KR" sz="1400" b="1">
              <a:solidFill>
                <a:sysClr val="windowText" lastClr="000000"/>
              </a:solidFill>
            </a:rPr>
            <a:t>))</a:t>
          </a:r>
          <a:r>
            <a:rPr lang="ko-KR" altLang="en-US" sz="1400" b="0">
              <a:solidFill>
                <a:sysClr val="windowText" lastClr="000000"/>
              </a:solidFill>
            </a:rPr>
            <a:t>은 </a:t>
          </a:r>
          <a:r>
            <a:rPr lang="en-US" altLang="ko-KR" sz="1400" b="1">
              <a:solidFill>
                <a:sysClr val="windowText" lastClr="000000"/>
              </a:solidFill>
            </a:rPr>
            <a:t>'</a:t>
          </a:r>
          <a:r>
            <a:rPr lang="ko-KR" altLang="en-US" sz="1400" b="1">
              <a:solidFill>
                <a:sysClr val="windowText" lastClr="000000"/>
              </a:solidFill>
            </a:rPr>
            <a:t>기본정보</a:t>
          </a:r>
          <a:r>
            <a:rPr lang="en-US" altLang="ko-KR" sz="1400" b="1">
              <a:solidFill>
                <a:sysClr val="windowText" lastClr="000000"/>
              </a:solidFill>
            </a:rPr>
            <a:t>'</a:t>
          </a:r>
          <a:r>
            <a:rPr lang="en-US" altLang="ko-KR" sz="1400" b="0">
              <a:solidFill>
                <a:sysClr val="windowText" lastClr="000000"/>
              </a:solidFill>
            </a:rPr>
            <a:t> </a:t>
          </a:r>
          <a:r>
            <a:rPr lang="ko-KR" altLang="en-US" sz="1400" b="0">
              <a:solidFill>
                <a:sysClr val="windowText" lastClr="000000"/>
              </a:solidFill>
            </a:rPr>
            <a:t>내용과  동일하게 작성바랍니다</a:t>
          </a:r>
          <a:r>
            <a:rPr lang="en-US" altLang="ko-KR" sz="1400" b="0">
              <a:solidFill>
                <a:sysClr val="windowText" lastClr="000000"/>
              </a:solidFill>
            </a:rPr>
            <a:t>. </a:t>
          </a:r>
        </a:p>
        <a:p>
          <a:pPr eaLnBrk="1" fontAlgn="auto" latinLnBrk="0" hangingPunct="1"/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작성내용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동기화 해두었습니다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pPr eaLnBrk="1" fontAlgn="auto" latinLnBrk="0" hangingPunct="1"/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연결오류 발생 시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삭제하시어 수동 작성 바랍니다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pPr eaLnBrk="1" fontAlgn="auto" latinLnBrk="0" hangingPunct="1"/>
          <a:r>
            <a:rPr lang="en-US" altLang="ko-KR" sz="1400" b="0">
              <a:solidFill>
                <a:sysClr val="windowText" lastClr="000000"/>
              </a:solidFill>
            </a:rPr>
            <a:t>- </a:t>
          </a:r>
          <a:r>
            <a:rPr lang="ko-KR" altLang="en-US" sz="1400" b="1">
              <a:solidFill>
                <a:sysClr val="windowText" lastClr="000000"/>
              </a:solidFill>
            </a:rPr>
            <a:t>보유 권리</a:t>
          </a:r>
          <a:r>
            <a:rPr lang="ko-KR" altLang="en-US" sz="1400" b="0">
              <a:solidFill>
                <a:sysClr val="windowText" lastClr="000000"/>
              </a:solidFill>
            </a:rPr>
            <a:t>에는 주관기관</a:t>
          </a:r>
          <a:r>
            <a:rPr lang="en-US" altLang="ko-KR" sz="1400" b="0">
              <a:solidFill>
                <a:sysClr val="windowText" lastClr="000000"/>
              </a:solidFill>
            </a:rPr>
            <a:t>(</a:t>
          </a:r>
          <a:r>
            <a:rPr lang="ko-KR" altLang="en-US" sz="1400" b="0">
              <a:solidFill>
                <a:sysClr val="windowText" lastClr="000000"/>
              </a:solidFill>
            </a:rPr>
            <a:t>또는 참여기관</a:t>
          </a:r>
          <a:r>
            <a:rPr lang="en-US" altLang="ko-KR" sz="1400" b="0">
              <a:solidFill>
                <a:sysClr val="windowText" lastClr="000000"/>
              </a:solidFill>
            </a:rPr>
            <a:t>)</a:t>
          </a:r>
          <a:r>
            <a:rPr lang="ko-KR" altLang="en-US" sz="1400" b="0">
              <a:solidFill>
                <a:sysClr val="windowText" lastClr="000000"/>
              </a:solidFill>
            </a:rPr>
            <a:t>이 작품에 대해 보유한 권리</a:t>
          </a:r>
          <a:r>
            <a:rPr lang="en-US" altLang="ko-KR" sz="1400" b="0">
              <a:solidFill>
                <a:sysClr val="windowText" lastClr="000000"/>
              </a:solidFill>
            </a:rPr>
            <a:t>(</a:t>
          </a:r>
          <a:r>
            <a:rPr lang="ko-KR" altLang="en-US" sz="1400" b="0">
              <a:solidFill>
                <a:sysClr val="windowText" lastClr="000000"/>
              </a:solidFill>
            </a:rPr>
            <a:t>영상화 등</a:t>
          </a:r>
          <a:r>
            <a:rPr lang="en-US" altLang="ko-KR" sz="1400" b="0">
              <a:solidFill>
                <a:sysClr val="windowText" lastClr="000000"/>
              </a:solidFill>
            </a:rPr>
            <a:t>) </a:t>
          </a:r>
          <a:r>
            <a:rPr lang="ko-KR" altLang="en-US" sz="1400" b="0">
              <a:solidFill>
                <a:sysClr val="windowText" lastClr="000000"/>
              </a:solidFill>
            </a:rPr>
            <a:t>작성하시기 바랍니다</a:t>
          </a:r>
          <a:r>
            <a:rPr lang="en-US" altLang="ko-KR" sz="1400" b="0">
              <a:solidFill>
                <a:sysClr val="windowText" lastClr="000000"/>
              </a:solidFill>
            </a:rPr>
            <a:t>. </a:t>
          </a:r>
        </a:p>
        <a:p>
          <a:pPr eaLnBrk="1" fontAlgn="auto" latinLnBrk="0" hangingPunct="1"/>
          <a:r>
            <a:rPr lang="ko-KR" altLang="en-US" sz="1400" b="0">
              <a:solidFill>
                <a:sysClr val="windowText" lastClr="000000"/>
              </a:solidFill>
            </a:rPr>
            <a:t>*</a:t>
          </a:r>
          <a:r>
            <a:rPr lang="en-US" altLang="ko-KR" sz="1400" b="0">
              <a:solidFill>
                <a:sysClr val="windowText" lastClr="000000"/>
              </a:solidFill>
            </a:rPr>
            <a:t> </a:t>
          </a:r>
          <a:r>
            <a:rPr lang="ko-KR" altLang="en-US" sz="1400" b="0">
              <a:solidFill>
                <a:sysClr val="windowText" lastClr="000000"/>
              </a:solidFill>
            </a:rPr>
            <a:t>수상작의 원작자는 본사</a:t>
          </a:r>
          <a:r>
            <a:rPr lang="en-US" altLang="ko-KR" sz="1400" b="0">
              <a:solidFill>
                <a:sysClr val="windowText" lastClr="000000"/>
              </a:solidFill>
            </a:rPr>
            <a:t>(</a:t>
          </a:r>
          <a:r>
            <a:rPr lang="ko-KR" altLang="en-US" sz="1400" b="0">
              <a:solidFill>
                <a:sysClr val="windowText" lastClr="000000"/>
              </a:solidFill>
            </a:rPr>
            <a:t>본인</a:t>
          </a:r>
          <a:r>
            <a:rPr lang="en-US" altLang="ko-KR" sz="1400" b="0">
              <a:solidFill>
                <a:sysClr val="windowText" lastClr="000000"/>
              </a:solidFill>
            </a:rPr>
            <a:t>) </a:t>
          </a:r>
          <a:r>
            <a:rPr lang="ko-KR" altLang="en-US" sz="1400" b="0">
              <a:solidFill>
                <a:sysClr val="windowText" lastClr="000000"/>
              </a:solidFill>
            </a:rPr>
            <a:t>등으로</a:t>
          </a:r>
          <a:r>
            <a:rPr lang="ko-KR" altLang="en-US" sz="1400" b="0" baseline="0">
              <a:solidFill>
                <a:sysClr val="windowText" lastClr="000000"/>
              </a:solidFill>
            </a:rPr>
            <a:t> 작성하시기 바랍니다</a:t>
          </a:r>
          <a:r>
            <a:rPr lang="en-US" altLang="ko-KR" sz="1400" b="0" baseline="0">
              <a:solidFill>
                <a:sysClr val="windowText" lastClr="000000"/>
              </a:solidFill>
            </a:rPr>
            <a:t>. </a:t>
          </a:r>
          <a:endParaRPr lang="ko-KR" altLang="en-US" sz="1400" b="0">
            <a:solidFill>
              <a:sysClr val="windowText" lastClr="000000"/>
            </a:solidFill>
          </a:endParaRPr>
        </a:p>
        <a:p>
          <a:pPr eaLnBrk="1" fontAlgn="auto" latinLnBrk="0" hangingPunct="1"/>
          <a:r>
            <a:rPr lang="ko-KR" altLang="en-US" sz="1400" b="0" u="sng">
              <a:solidFill>
                <a:sysClr val="windowText" lastClr="000000"/>
              </a:solidFill>
            </a:rPr>
            <a:t>*</a:t>
          </a:r>
          <a:r>
            <a:rPr lang="en-US" altLang="ko-KR" sz="1400" b="0" u="sng">
              <a:solidFill>
                <a:sysClr val="windowText" lastClr="000000"/>
              </a:solidFill>
            </a:rPr>
            <a:t> </a:t>
          </a:r>
          <a:r>
            <a:rPr lang="ko-KR" altLang="en-US" sz="1400" b="0" u="sng">
              <a:solidFill>
                <a:sysClr val="windowText" lastClr="000000"/>
              </a:solidFill>
            </a:rPr>
            <a:t>수상작의 원작자가 아닌 경우</a:t>
          </a:r>
          <a:r>
            <a:rPr lang="en-US" altLang="ko-KR" sz="1400" b="0" u="sng">
              <a:solidFill>
                <a:sysClr val="windowText" lastClr="000000"/>
              </a:solidFill>
            </a:rPr>
            <a:t>, </a:t>
          </a:r>
          <a:r>
            <a:rPr lang="ko-KR" altLang="en-US" sz="1400" b="0" u="sng">
              <a:solidFill>
                <a:sysClr val="windowText" lastClr="000000"/>
              </a:solidFill>
            </a:rPr>
            <a:t>주관기관</a:t>
          </a:r>
          <a:r>
            <a:rPr lang="en-US" altLang="ko-KR" sz="1400" b="0" u="sng">
              <a:solidFill>
                <a:sysClr val="windowText" lastClr="000000"/>
              </a:solidFill>
            </a:rPr>
            <a:t>(</a:t>
          </a:r>
          <a:r>
            <a:rPr lang="ko-KR" altLang="en-US" sz="1400" b="0" u="sng">
              <a:solidFill>
                <a:sysClr val="windowText" lastClr="000000"/>
              </a:solidFill>
            </a:rPr>
            <a:t>또는 참여기관</a:t>
          </a:r>
          <a:r>
            <a:rPr lang="en-US" altLang="ko-KR" sz="1400" b="0" u="sng">
              <a:solidFill>
                <a:sysClr val="windowText" lastClr="000000"/>
              </a:solidFill>
            </a:rPr>
            <a:t>)</a:t>
          </a:r>
          <a:r>
            <a:rPr lang="ko-KR" altLang="en-US" sz="1400" b="0" u="sng">
              <a:solidFill>
                <a:sysClr val="windowText" lastClr="000000"/>
              </a:solidFill>
            </a:rPr>
            <a:t>의 </a:t>
          </a:r>
          <a:r>
            <a:rPr lang="en-US" altLang="ko-KR" sz="1400" b="1" u="sng">
              <a:solidFill>
                <a:sysClr val="windowText" lastClr="000000"/>
              </a:solidFill>
            </a:rPr>
            <a:t>&lt;</a:t>
          </a:r>
          <a:r>
            <a:rPr lang="ko-KR" altLang="en-US" sz="1400" b="1" u="sng">
              <a:solidFill>
                <a:sysClr val="windowText" lastClr="000000"/>
              </a:solidFill>
            </a:rPr>
            <a:t>콘진원 주요행사 또는 시상식 수상작 사용권리 계약서</a:t>
          </a:r>
          <a:r>
            <a:rPr lang="en-US" altLang="ko-KR" sz="1400" b="1" u="sng">
              <a:solidFill>
                <a:sysClr val="windowText" lastClr="000000"/>
              </a:solidFill>
            </a:rPr>
            <a:t>&gt;</a:t>
          </a:r>
          <a:r>
            <a:rPr lang="ko-KR" altLang="en-US" sz="1400" b="0" u="sng">
              <a:solidFill>
                <a:sysClr val="windowText" lastClr="000000"/>
              </a:solidFill>
            </a:rPr>
            <a:t>를 평가자료로 제출해야 가점을 부여합니다</a:t>
          </a:r>
          <a:r>
            <a:rPr lang="en-US" altLang="ko-KR" sz="1400" b="0" u="sng">
              <a:solidFill>
                <a:sysClr val="windowText" lastClr="000000"/>
              </a:solidFill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>
              <a:solidFill>
                <a:sysClr val="windowText" lastClr="000000"/>
              </a:solidFill>
            </a:rPr>
            <a:t>- </a:t>
          </a:r>
          <a:r>
            <a:rPr lang="ko-KR" altLang="en-US" sz="1400" b="1">
              <a:solidFill>
                <a:sysClr val="windowText" lastClr="000000"/>
              </a:solidFill>
            </a:rPr>
            <a:t>보유기간</a:t>
          </a:r>
          <a:r>
            <a:rPr lang="ko-KR" altLang="en-US" sz="1400" b="0">
              <a:solidFill>
                <a:sysClr val="windowText" lastClr="000000"/>
              </a:solidFill>
            </a:rPr>
            <a:t>에는 주관기관</a:t>
          </a:r>
          <a:r>
            <a:rPr lang="en-US" altLang="ko-KR" sz="1400" b="0">
              <a:solidFill>
                <a:sysClr val="windowText" lastClr="000000"/>
              </a:solidFill>
            </a:rPr>
            <a:t>(</a:t>
          </a:r>
          <a:r>
            <a:rPr lang="ko-KR" altLang="en-US" sz="1400" b="0">
              <a:solidFill>
                <a:sysClr val="windowText" lastClr="000000"/>
              </a:solidFill>
            </a:rPr>
            <a:t>또는 참여기관</a:t>
          </a:r>
          <a:r>
            <a:rPr lang="en-US" altLang="ko-KR" sz="1400" b="0">
              <a:solidFill>
                <a:sysClr val="windowText" lastClr="000000"/>
              </a:solidFill>
            </a:rPr>
            <a:t>)</a:t>
          </a:r>
          <a:r>
            <a:rPr lang="ko-KR" altLang="en-US" sz="1400" b="0">
              <a:solidFill>
                <a:sysClr val="windowText" lastClr="000000"/>
              </a:solidFill>
            </a:rPr>
            <a:t>이 작품에 대해 보유한 권리</a:t>
          </a:r>
          <a:r>
            <a:rPr lang="en-US" altLang="ko-KR" sz="1400" b="0">
              <a:solidFill>
                <a:sysClr val="windowText" lastClr="000000"/>
              </a:solidFill>
            </a:rPr>
            <a:t>(</a:t>
          </a:r>
          <a:r>
            <a:rPr lang="ko-KR" altLang="en-US" sz="1400" b="0">
              <a:solidFill>
                <a:sysClr val="windowText" lastClr="000000"/>
              </a:solidFill>
            </a:rPr>
            <a:t>영상화 등</a:t>
          </a:r>
          <a:r>
            <a:rPr lang="en-US" altLang="ko-KR" sz="1400" b="0">
              <a:solidFill>
                <a:sysClr val="windowText" lastClr="000000"/>
              </a:solidFill>
            </a:rPr>
            <a:t>)</a:t>
          </a:r>
          <a:r>
            <a:rPr lang="ko-KR" altLang="en-US" sz="1400" b="0">
              <a:solidFill>
                <a:sysClr val="windowText" lastClr="000000"/>
              </a:solidFill>
            </a:rPr>
            <a:t>의 보유기간을 작성하시기 바랍니다</a:t>
          </a:r>
          <a:r>
            <a:rPr lang="en-US" altLang="ko-KR" sz="1400" b="0">
              <a:solidFill>
                <a:sysClr val="windowText" lastClr="000000"/>
              </a:solidFill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미작성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날인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서명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누락 시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평가항목이 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점 처리될 수 있습니다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</a:t>
          </a:r>
          <a:r>
            <a:rPr lang="ko-KR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100" b="0" baseline="0"/>
        </a:p>
        <a:p>
          <a:endParaRPr lang="ko-KR" alt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334620</xdr:rowOff>
    </xdr:from>
    <xdr:to>
      <xdr:col>1</xdr:col>
      <xdr:colOff>4732683</xdr:colOff>
      <xdr:row>7</xdr:row>
      <xdr:rowOff>256762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266700" y="732185"/>
          <a:ext cx="5608983" cy="36907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참여인력 지역근무 확인서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</a:p>
        <a:p>
          <a:r>
            <a:rPr lang="en-US" altLang="ko-KR" sz="1800" b="1">
              <a:solidFill>
                <a:srgbClr val="FF0000"/>
              </a:solidFill>
            </a:rPr>
            <a:t>* 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A4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 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1P </a:t>
          </a:r>
          <a:r>
            <a:rPr lang="ko-KR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 작성 바랍니다</a:t>
          </a:r>
          <a:r>
            <a:rPr lang="en-US" altLang="ko-KR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제출날짜는 접수마감일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(2025-03-07)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로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작성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바랍니다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0">
            <a:solidFill>
              <a:srgbClr val="0000FF"/>
            </a:solidFill>
          </a:endParaRPr>
        </a:p>
        <a:p>
          <a:pPr eaLnBrk="1" fontAlgn="auto" latinLnBrk="0" hangingPunct="1"/>
          <a:r>
            <a:rPr lang="en-US" altLang="ko-KR" sz="1400" b="0">
              <a:solidFill>
                <a:sysClr val="windowText" lastClr="000000"/>
              </a:solidFill>
            </a:rPr>
            <a:t>- </a:t>
          </a:r>
          <a:r>
            <a:rPr lang="ko-KR" altLang="en-US" sz="1400" b="0">
              <a:solidFill>
                <a:sysClr val="windowText" lastClr="000000"/>
              </a:solidFill>
            </a:rPr>
            <a:t>참여인력 지역근무확인서는 </a:t>
          </a:r>
          <a:r>
            <a:rPr lang="en-US" altLang="ko-KR" sz="1400" b="1">
              <a:solidFill>
                <a:sysClr val="windowText" lastClr="000000"/>
              </a:solidFill>
            </a:rPr>
            <a:t>'</a:t>
          </a:r>
          <a:r>
            <a:rPr lang="ko-KR" altLang="en-US" sz="1400" b="1">
              <a:solidFill>
                <a:sysClr val="windowText" lastClr="000000"/>
              </a:solidFill>
            </a:rPr>
            <a:t>기본정보</a:t>
          </a:r>
          <a:r>
            <a:rPr lang="en-US" altLang="ko-KR" sz="1400" b="1">
              <a:solidFill>
                <a:sysClr val="windowText" lastClr="000000"/>
              </a:solidFill>
            </a:rPr>
            <a:t>'</a:t>
          </a:r>
          <a:r>
            <a:rPr lang="ko-KR" altLang="en-US" sz="1400" b="1">
              <a:solidFill>
                <a:sysClr val="windowText" lastClr="000000"/>
              </a:solidFill>
            </a:rPr>
            <a:t>와 </a:t>
          </a:r>
          <a:r>
            <a:rPr lang="en-US" altLang="ko-KR" sz="1400" b="1">
              <a:solidFill>
                <a:sysClr val="windowText" lastClr="000000"/>
              </a:solidFill>
            </a:rPr>
            <a:t>'</a:t>
          </a:r>
          <a:r>
            <a:rPr lang="ko-KR" altLang="en-US" sz="1400" b="1">
              <a:solidFill>
                <a:sysClr val="windowText" lastClr="000000"/>
              </a:solidFill>
            </a:rPr>
            <a:t>참여인력 구성</a:t>
          </a:r>
          <a:r>
            <a:rPr lang="en-US" altLang="ko-KR" sz="1400" b="1">
              <a:solidFill>
                <a:sysClr val="windowText" lastClr="000000"/>
              </a:solidFill>
            </a:rPr>
            <a:t>'</a:t>
          </a:r>
          <a:r>
            <a:rPr lang="ko-KR" altLang="en-US" sz="1400" b="1" baseline="0">
              <a:solidFill>
                <a:sysClr val="windowText" lastClr="000000"/>
              </a:solidFill>
            </a:rPr>
            <a:t> 내용</a:t>
          </a:r>
          <a:r>
            <a:rPr lang="ko-KR" altLang="en-US" sz="1400" b="1">
              <a:solidFill>
                <a:sysClr val="windowText" lastClr="000000"/>
              </a:solidFill>
            </a:rPr>
            <a:t> 과 동일하게 작성 바랍니다</a:t>
          </a:r>
          <a:r>
            <a:rPr lang="en-US" altLang="ko-KR" sz="1400" b="1">
              <a:solidFill>
                <a:sysClr val="windowText" lastClr="000000"/>
              </a:solidFill>
            </a:rPr>
            <a:t>. </a:t>
          </a:r>
        </a:p>
        <a:p>
          <a:pPr eaLnBrk="1" fontAlgn="auto" latinLnBrk="0" hangingPunct="1"/>
          <a:r>
            <a:rPr lang="ko-KR" altLang="en-US" sz="1400" b="0">
              <a:solidFill>
                <a:sysClr val="windowText" lastClr="000000"/>
              </a:solidFill>
            </a:rPr>
            <a:t>*</a:t>
          </a:r>
          <a:r>
            <a:rPr lang="en-US" altLang="ko-KR" sz="1400" b="0">
              <a:solidFill>
                <a:sysClr val="windowText" lastClr="000000"/>
              </a:solidFill>
            </a:rPr>
            <a:t> </a:t>
          </a:r>
          <a:r>
            <a:rPr lang="ko-KR" altLang="en-US" sz="1400" b="0">
              <a:solidFill>
                <a:sysClr val="windowText" lastClr="000000"/>
              </a:solidFill>
            </a:rPr>
            <a:t>작성내용 동기화 해두었습니다</a:t>
          </a:r>
          <a:r>
            <a:rPr lang="en-US" altLang="ko-KR" sz="1400" b="0">
              <a:solidFill>
                <a:sysClr val="windowText" lastClr="000000"/>
              </a:solidFill>
            </a:rPr>
            <a:t>. </a:t>
          </a:r>
        </a:p>
        <a:p>
          <a:pPr eaLnBrk="1" fontAlgn="auto" latinLnBrk="0" hangingPunct="1"/>
          <a:r>
            <a:rPr lang="ko-KR" altLang="en-US" sz="1400" b="0">
              <a:solidFill>
                <a:sysClr val="windowText" lastClr="000000"/>
              </a:solidFill>
            </a:rPr>
            <a:t>*</a:t>
          </a:r>
          <a:r>
            <a:rPr lang="ko-KR" altLang="en-US" sz="1400" b="0" baseline="0">
              <a:solidFill>
                <a:sysClr val="windowText" lastClr="000000"/>
              </a:solidFill>
            </a:rPr>
            <a:t> </a:t>
          </a:r>
          <a:r>
            <a:rPr lang="ko-KR" altLang="en-US" sz="1400" b="0">
              <a:solidFill>
                <a:sysClr val="windowText" lastClr="000000"/>
              </a:solidFill>
            </a:rPr>
            <a:t>연결오류 발생 시</a:t>
          </a:r>
          <a:r>
            <a:rPr lang="en-US" altLang="ko-KR" sz="1400" b="0">
              <a:solidFill>
                <a:sysClr val="windowText" lastClr="000000"/>
              </a:solidFill>
            </a:rPr>
            <a:t>, </a:t>
          </a:r>
          <a:r>
            <a:rPr lang="ko-KR" altLang="en-US" sz="1400" b="0">
              <a:solidFill>
                <a:sysClr val="windowText" lastClr="000000"/>
              </a:solidFill>
            </a:rPr>
            <a:t>삭제하시어 수동 작성 바랍니다</a:t>
          </a:r>
          <a:r>
            <a:rPr lang="en-US" altLang="ko-KR" sz="1400" b="0">
              <a:solidFill>
                <a:sysClr val="windowText" lastClr="000000"/>
              </a:solidFill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미작성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날인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서명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누락 시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평가항목이 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점 처리될 수 있습니다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100" b="0" baseline="0"/>
        </a:p>
        <a:p>
          <a:endParaRPr lang="ko-KR" alt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289560</xdr:colOff>
      <xdr:row>3</xdr:row>
      <xdr:rowOff>114300</xdr:rowOff>
    </xdr:from>
    <xdr:to>
      <xdr:col>4</xdr:col>
      <xdr:colOff>2034540</xdr:colOff>
      <xdr:row>17</xdr:row>
      <xdr:rowOff>457200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289560" y="1876425"/>
          <a:ext cx="6145530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0000FF"/>
              </a:solidFill>
            </a:rPr>
            <a:t>[</a:t>
          </a:r>
          <a:r>
            <a:rPr lang="ko-KR" altLang="en-US" sz="1800" b="1">
              <a:solidFill>
                <a:srgbClr val="0000FF"/>
              </a:solidFill>
            </a:rPr>
            <a:t>표준계약서 활용 계획서 작성가이드</a:t>
          </a:r>
          <a:r>
            <a:rPr lang="en-US" altLang="ko-KR" sz="1800" b="1">
              <a:solidFill>
                <a:srgbClr val="0000FF"/>
              </a:solidFill>
            </a:rPr>
            <a:t>]  </a:t>
          </a:r>
        </a:p>
        <a:p>
          <a:r>
            <a:rPr lang="en-US" altLang="ko-KR" sz="1800" b="1">
              <a:solidFill>
                <a:srgbClr val="FF0000"/>
              </a:solidFill>
            </a:rPr>
            <a:t>* </a:t>
          </a:r>
          <a:r>
            <a:rPr lang="ko-KR" altLang="en-US" sz="1800" b="1">
              <a:solidFill>
                <a:srgbClr val="FF0000"/>
              </a:solidFill>
            </a:rPr>
            <a:t>제출 시 삭제 바랍니다</a:t>
          </a:r>
          <a:r>
            <a:rPr lang="en-US" altLang="ko-KR" sz="1800" b="1">
              <a:solidFill>
                <a:srgbClr val="FF0000"/>
              </a:solidFill>
            </a:rPr>
            <a:t>.</a:t>
          </a:r>
          <a:r>
            <a:rPr lang="en-US" altLang="ko-KR" sz="1800" b="1">
              <a:solidFill>
                <a:srgbClr val="0000FF"/>
              </a:solidFill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A4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1P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내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제출날짜는 접수마감일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(2025-03-07)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로 </a:t>
          </a:r>
          <a:r>
            <a:rPr lang="ko-KR" altLang="en-US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작성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바랍니다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400" b="1">
            <a:solidFill>
              <a:srgbClr val="0000FF"/>
            </a:solidFill>
          </a:endParaRPr>
        </a:p>
        <a:p>
          <a:pPr eaLnBrk="1" fontAlgn="auto" latinLnBrk="0" hangingPunct="1"/>
          <a:r>
            <a:rPr lang="en-US" altLang="ko-KR" sz="1400" b="0">
              <a:solidFill>
                <a:sysClr val="windowText" lastClr="000000"/>
              </a:solidFill>
            </a:rPr>
            <a:t>- </a:t>
          </a:r>
          <a:r>
            <a:rPr lang="ko-KR" altLang="en-US" sz="1400" b="0">
              <a:solidFill>
                <a:sysClr val="windowText" lastClr="000000"/>
              </a:solidFill>
            </a:rPr>
            <a:t>주관기관</a:t>
          </a:r>
          <a:r>
            <a:rPr lang="en-US" altLang="ko-KR" sz="1400" b="0">
              <a:solidFill>
                <a:sysClr val="windowText" lastClr="000000"/>
              </a:solidFill>
            </a:rPr>
            <a:t>(</a:t>
          </a:r>
          <a:r>
            <a:rPr lang="ko-KR" altLang="en-US" sz="1400" b="0">
              <a:solidFill>
                <a:sysClr val="windowText" lastClr="000000"/>
              </a:solidFill>
            </a:rPr>
            <a:t>또는 참여기관</a:t>
          </a:r>
          <a:r>
            <a:rPr lang="en-US" altLang="ko-KR" sz="1400" b="0">
              <a:solidFill>
                <a:sysClr val="windowText" lastClr="000000"/>
              </a:solidFill>
            </a:rPr>
            <a:t>)</a:t>
          </a:r>
          <a:r>
            <a:rPr lang="ko-KR" altLang="en-US" sz="1400" b="0">
              <a:solidFill>
                <a:sysClr val="windowText" lastClr="000000"/>
              </a:solidFill>
            </a:rPr>
            <a:t>의 표준계약서 활용 계획에 대해 작성바랍니다</a:t>
          </a:r>
          <a:r>
            <a:rPr lang="en-US" altLang="ko-KR" sz="1400" b="0">
              <a:solidFill>
                <a:sysClr val="windowText" lastClr="000000"/>
              </a:solidFill>
            </a:rPr>
            <a:t>. </a:t>
          </a:r>
        </a:p>
        <a:p>
          <a:pPr eaLnBrk="1" fontAlgn="auto" latinLnBrk="0" hangingPunct="1"/>
          <a:r>
            <a:rPr lang="ko-KR" altLang="en-US" sz="1400" b="0">
              <a:solidFill>
                <a:sysClr val="windowText" lastClr="000000"/>
              </a:solidFill>
            </a:rPr>
            <a:t>* 필요 시</a:t>
          </a:r>
          <a:r>
            <a:rPr lang="en-US" altLang="ko-KR" sz="1400" b="0">
              <a:solidFill>
                <a:sysClr val="windowText" lastClr="000000"/>
              </a:solidFill>
            </a:rPr>
            <a:t>, </a:t>
          </a:r>
          <a:r>
            <a:rPr lang="ko-KR" altLang="en-US" sz="1400" b="1" i="1">
              <a:solidFill>
                <a:sysClr val="windowText" lastClr="000000"/>
              </a:solidFill>
            </a:rPr>
            <a:t>좌측 행 숫자</a:t>
          </a:r>
          <a:r>
            <a:rPr lang="en-US" altLang="ko-KR" sz="1400" b="1" i="1">
              <a:solidFill>
                <a:sysClr val="windowText" lastClr="000000"/>
              </a:solidFill>
            </a:rPr>
            <a:t>&gt;</a:t>
          </a:r>
          <a:r>
            <a:rPr lang="ko-KR" altLang="en-US" sz="1400" b="1" i="1">
              <a:solidFill>
                <a:sysClr val="windowText" lastClr="000000"/>
              </a:solidFill>
            </a:rPr>
            <a:t> 왼쪽마우스 클릭</a:t>
          </a:r>
          <a:r>
            <a:rPr lang="en-US" altLang="ko-KR" sz="1400" b="1" i="1">
              <a:solidFill>
                <a:sysClr val="windowText" lastClr="000000"/>
              </a:solidFill>
            </a:rPr>
            <a:t>&gt;</a:t>
          </a:r>
          <a:r>
            <a:rPr lang="ko-KR" altLang="en-US" sz="1400" b="1" i="1">
              <a:solidFill>
                <a:sysClr val="windowText" lastClr="000000"/>
              </a:solidFill>
            </a:rPr>
            <a:t>삽입 </a:t>
          </a:r>
          <a:r>
            <a:rPr lang="en-US" altLang="ko-KR" sz="1400" b="0">
              <a:solidFill>
                <a:sysClr val="windowText" lastClr="000000"/>
              </a:solidFill>
            </a:rPr>
            <a:t> </a:t>
          </a:r>
          <a:r>
            <a:rPr lang="ko-KR" altLang="en-US" sz="1400" b="0">
              <a:solidFill>
                <a:sysClr val="windowText" lastClr="000000"/>
              </a:solidFill>
            </a:rPr>
            <a:t>으로 행 추가 작성바랍니다</a:t>
          </a:r>
          <a:r>
            <a:rPr lang="en-US" altLang="ko-KR" sz="1400" b="0">
              <a:solidFill>
                <a:sysClr val="windowText" lastClr="000000"/>
              </a:solidFill>
            </a:rPr>
            <a:t>. </a:t>
          </a:r>
        </a:p>
        <a:p>
          <a:pPr eaLnBrk="1" fontAlgn="auto" latinLnBrk="0" hangingPunct="1"/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미작성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날인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서명</a:t>
          </a:r>
          <a:r>
            <a:rPr lang="en-US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누락 </a:t>
          </a:r>
          <a:r>
            <a:rPr lang="ko-KR" alt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 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평가항목이 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ko-KR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점 처리될 수 있습니다</a:t>
          </a:r>
          <a:r>
            <a:rPr lang="en-US" altLang="ko-K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ko-KR" altLang="ko-KR" sz="14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가독성을 위해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글자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검은색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설정 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 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기울림꼴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굵게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밑줄 등 해제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ko-KR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하여 작성 바랍니다</a:t>
          </a:r>
          <a:r>
            <a:rPr lang="en-US" altLang="ko-K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100" b="0" baseline="0"/>
        </a:p>
        <a:p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ariku@nctwish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5sion@nctwish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S31"/>
  <sheetViews>
    <sheetView zoomScale="85" zoomScaleNormal="85" workbookViewId="0">
      <selection activeCell="I29" sqref="I29"/>
    </sheetView>
  </sheetViews>
  <sheetFormatPr defaultColWidth="9" defaultRowHeight="16.5" x14ac:dyDescent="0.3"/>
  <cols>
    <col min="1" max="1" width="5.25" style="1" bestFit="1" customWidth="1"/>
    <col min="2" max="2" width="11.75" style="1" bestFit="1" customWidth="1"/>
    <col min="3" max="3" width="10.125" style="1" bestFit="1" customWidth="1"/>
    <col min="4" max="4" width="10.125" style="1" customWidth="1"/>
    <col min="5" max="5" width="8.25" style="1" bestFit="1" customWidth="1"/>
    <col min="6" max="6" width="12.125" style="1" bestFit="1" customWidth="1"/>
    <col min="7" max="7" width="16.375" style="1" bestFit="1" customWidth="1"/>
    <col min="8" max="9" width="13.75" style="1" bestFit="1" customWidth="1"/>
    <col min="10" max="10" width="11" style="1" bestFit="1" customWidth="1"/>
    <col min="11" max="12" width="17.875" style="1" bestFit="1" customWidth="1"/>
    <col min="13" max="14" width="20.625" style="1" bestFit="1" customWidth="1"/>
    <col min="15" max="15" width="20.625" style="1" customWidth="1"/>
    <col min="16" max="16" width="20" style="1" bestFit="1" customWidth="1"/>
    <col min="17" max="17" width="16.125" style="1" bestFit="1" customWidth="1"/>
    <col min="18" max="18" width="17.625" style="1" bestFit="1" customWidth="1"/>
    <col min="19" max="20" width="10" style="1" bestFit="1" customWidth="1"/>
    <col min="21" max="16384" width="9" style="1"/>
  </cols>
  <sheetData>
    <row r="1" spans="1:19" x14ac:dyDescent="0.3">
      <c r="A1" s="18" t="s">
        <v>16</v>
      </c>
      <c r="B1" s="18" t="s">
        <v>141</v>
      </c>
      <c r="C1" s="18" t="s">
        <v>139</v>
      </c>
      <c r="D1" s="2" t="s">
        <v>130</v>
      </c>
      <c r="E1" s="2" t="s">
        <v>145</v>
      </c>
      <c r="F1" s="2" t="s">
        <v>146</v>
      </c>
      <c r="G1" s="2" t="s">
        <v>147</v>
      </c>
      <c r="H1" s="2" t="s">
        <v>122</v>
      </c>
      <c r="I1" s="2" t="s">
        <v>148</v>
      </c>
      <c r="J1" s="2" t="s">
        <v>149</v>
      </c>
      <c r="K1" s="2" t="s">
        <v>150</v>
      </c>
    </row>
    <row r="2" spans="1:19" x14ac:dyDescent="0.3">
      <c r="A2" s="1">
        <f>'02. 기본정보'!C3</f>
        <v>0</v>
      </c>
      <c r="B2" s="1">
        <f>'02. 기본정보'!C5</f>
        <v>0</v>
      </c>
      <c r="C2" s="1">
        <f>'02. 기본정보'!C6</f>
        <v>0</v>
      </c>
      <c r="D2" s="1" t="e" cm="1">
        <f t="array" ref="D2">_xlfn.SWITCH(A2, "시즌", "01", "본편", "02", "IP활용", "03", "청장년층", "04")&amp;"_"&amp;C2&amp;"_"&amp;IF(B2="연속지원", "2Y", "1Y")</f>
        <v>#N/A</v>
      </c>
      <c r="E2" s="1" t="str">
        <f>'02. 기본정보'!C12</f>
        <v>3분까진 필요없어</v>
      </c>
      <c r="F2" s="1" t="str">
        <f>'02. 기본정보'!C36</f>
        <v>㈜큐피트</v>
      </c>
      <c r="G2" s="1" t="str">
        <f>'02. 기본정보'!C37</f>
        <v>123-456-78910</v>
      </c>
      <c r="H2" s="1">
        <f>'02. 기본정보'!C45</f>
        <v>0</v>
      </c>
      <c r="I2" s="1">
        <f>'02. 기본정보'!C32</f>
        <v>0</v>
      </c>
      <c r="J2" s="1">
        <f>'02. 기본정보'!C33</f>
        <v>0</v>
      </c>
      <c r="K2" s="1">
        <f>'02. 기본정보'!C34</f>
        <v>0</v>
      </c>
    </row>
    <row r="6" spans="1:19" x14ac:dyDescent="0.3">
      <c r="A6" s="17" t="s">
        <v>137</v>
      </c>
      <c r="B6" s="17" t="s">
        <v>140</v>
      </c>
      <c r="C6" s="17" t="s">
        <v>138</v>
      </c>
      <c r="D6" s="17" t="s">
        <v>130</v>
      </c>
      <c r="E6" s="17" t="s">
        <v>60</v>
      </c>
      <c r="F6" s="17" t="s">
        <v>121</v>
      </c>
      <c r="G6" s="17" t="s">
        <v>80</v>
      </c>
      <c r="H6" s="17" t="s">
        <v>131</v>
      </c>
      <c r="I6" s="17" t="s">
        <v>132</v>
      </c>
      <c r="J6" s="17" t="s">
        <v>82</v>
      </c>
      <c r="K6" s="17" t="s">
        <v>133</v>
      </c>
      <c r="L6" s="17" t="s">
        <v>134</v>
      </c>
      <c r="M6" s="17" t="s">
        <v>135</v>
      </c>
      <c r="N6" s="17" t="s">
        <v>142</v>
      </c>
      <c r="O6" s="17" t="s">
        <v>144</v>
      </c>
      <c r="P6" s="17" t="s">
        <v>136</v>
      </c>
    </row>
    <row r="7" spans="1:19" x14ac:dyDescent="0.3">
      <c r="A7" s="1">
        <f>A2</f>
        <v>0</v>
      </c>
      <c r="B7" s="1">
        <f t="shared" ref="B7:C7" si="0">B2</f>
        <v>0</v>
      </c>
      <c r="C7" s="1">
        <f t="shared" si="0"/>
        <v>0</v>
      </c>
      <c r="D7" s="1" t="e">
        <f>D2</f>
        <v>#N/A</v>
      </c>
      <c r="E7" s="1" t="str">
        <f>E2</f>
        <v>3분까진 필요없어</v>
      </c>
      <c r="F7" s="1" t="str">
        <f>F2</f>
        <v>㈜큐피트</v>
      </c>
      <c r="G7" s="1" t="str">
        <f>'02. 기본정보'!C39</f>
        <v>오시온</v>
      </c>
      <c r="H7" s="1" t="str">
        <f>'02. 기본정보'!C40</f>
        <v>010-2002-0511</v>
      </c>
      <c r="I7" s="1" t="str">
        <f>'02. 기본정보'!C41</f>
        <v>5sion@nctwish.com</v>
      </c>
      <c r="J7" s="1" t="str">
        <f>'02. 기본정보'!C42</f>
        <v>마리쿠</v>
      </c>
      <c r="K7" s="1" t="str">
        <f>'02. 기본정보'!C43</f>
        <v>010-2003-0628</v>
      </c>
      <c r="L7" s="1" t="str">
        <f>'02. 기본정보'!C44</f>
        <v>mariku@nctwish.com</v>
      </c>
      <c r="M7" s="1">
        <f>'02. 기본정보'!C52</f>
        <v>0</v>
      </c>
      <c r="N7" s="1">
        <f>'02. 기본정보'!C59</f>
        <v>0</v>
      </c>
      <c r="O7" s="1" t="str">
        <f>'02. 기본정보'!C38</f>
        <v>네오시 소원구 천사동 2024-221</v>
      </c>
      <c r="P7" s="1">
        <f>'02. 기본정보'!C61</f>
        <v>0</v>
      </c>
    </row>
    <row r="10" spans="1:19" x14ac:dyDescent="0.3">
      <c r="A10" s="19" t="s">
        <v>137</v>
      </c>
      <c r="B10" s="19" t="s">
        <v>140</v>
      </c>
      <c r="C10" s="19" t="s">
        <v>138</v>
      </c>
      <c r="D10" s="19" t="s">
        <v>130</v>
      </c>
      <c r="E10" s="19" t="s">
        <v>60</v>
      </c>
      <c r="F10" s="19" t="s">
        <v>121</v>
      </c>
      <c r="G10" s="19" t="s">
        <v>151</v>
      </c>
      <c r="H10" s="19" t="s">
        <v>5</v>
      </c>
      <c r="I10" s="19" t="s">
        <v>46</v>
      </c>
      <c r="J10" s="19" t="s">
        <v>45</v>
      </c>
      <c r="K10" s="19" t="s">
        <v>91</v>
      </c>
      <c r="L10" s="19" t="s">
        <v>6</v>
      </c>
      <c r="M10" s="19" t="s">
        <v>75</v>
      </c>
      <c r="N10" s="19" t="s">
        <v>76</v>
      </c>
      <c r="O10" s="19" t="s">
        <v>77</v>
      </c>
      <c r="P10" s="19" t="s">
        <v>7</v>
      </c>
      <c r="Q10" s="19" t="s">
        <v>9</v>
      </c>
      <c r="R10" s="19" t="s">
        <v>152</v>
      </c>
      <c r="S10" s="19" t="s">
        <v>153</v>
      </c>
    </row>
    <row r="11" spans="1:19" x14ac:dyDescent="0.3">
      <c r="A11" s="1">
        <f>A7</f>
        <v>0</v>
      </c>
      <c r="B11" s="1">
        <f t="shared" ref="B11:F11" si="1">B7</f>
        <v>0</v>
      </c>
      <c r="C11" s="1">
        <f t="shared" si="1"/>
        <v>0</v>
      </c>
      <c r="D11" s="1" t="e">
        <f t="shared" si="1"/>
        <v>#N/A</v>
      </c>
      <c r="E11" s="1" t="str">
        <f>E7</f>
        <v>3분까진 필요없어</v>
      </c>
      <c r="F11" s="1" t="str">
        <f t="shared" si="1"/>
        <v>㈜큐피트</v>
      </c>
      <c r="G11" s="1">
        <f>'02. 기본정보'!C4</f>
        <v>0</v>
      </c>
      <c r="H11" s="1" t="str">
        <f>'02. 기본정보'!C14</f>
        <v>HD Full 3D CGI(또는 stopmotion+3D CGI 또는 HD Full 2D+3D CGI 등)</v>
      </c>
      <c r="I11" s="1" t="str">
        <f>'02. 기본정보'!C15</f>
        <v>순정, 학원물, 판타지</v>
      </c>
      <c r="J11" s="1" t="str">
        <f>'02. 기본정보'!C16</f>
        <v>12세 이상</v>
      </c>
      <c r="K11" s="1" t="str">
        <f>'02. 기본정보'!C17</f>
        <v xml:space="preserve">1030여성 </v>
      </c>
      <c r="L11" s="53">
        <f>'02. 기본정보'!C22</f>
        <v>46419</v>
      </c>
      <c r="M11" s="1" t="str">
        <f>'02. 기본정보'!C23</f>
        <v>글로벌OTT(빌리빌리)</v>
      </c>
      <c r="N11" s="1" t="str">
        <f>'02. 기본정보'!C24</f>
        <v>국내OTT(라프텔)</v>
      </c>
      <c r="O11" s="1" t="str">
        <f>'02. 기본정보'!C25</f>
        <v>IPTV</v>
      </c>
      <c r="P11" s="1" t="str">
        <f>'02. 기본정보'!C18</f>
        <v xml:space="preserve">시즌1 1화~16화(12분X16화, 총 192분) </v>
      </c>
      <c r="Q11" s="1" t="str">
        <f>'02. 기본정보'!C19</f>
        <v>시즌1 1화(12분X2화, 24분)</v>
      </c>
      <c r="R11" s="1" t="str">
        <f>'02. 기본정보'!C20</f>
        <v>시즌1 3화~9화(12분X7화, 84분)</v>
      </c>
      <c r="S11" s="1" t="str">
        <f>'02. 기본정보'!C21</f>
        <v>시즌1 10화~16화(12분X7화, 84분)</v>
      </c>
    </row>
    <row r="24" spans="3:4" x14ac:dyDescent="0.3">
      <c r="C24" s="12"/>
      <c r="D24" s="12"/>
    </row>
    <row r="25" spans="3:4" x14ac:dyDescent="0.3">
      <c r="C25" s="12"/>
      <c r="D25" s="12"/>
    </row>
    <row r="26" spans="3:4" x14ac:dyDescent="0.3">
      <c r="C26" s="12"/>
      <c r="D26" s="12"/>
    </row>
    <row r="27" spans="3:4" x14ac:dyDescent="0.3">
      <c r="C27" s="12"/>
      <c r="D27" s="12"/>
    </row>
    <row r="28" spans="3:4" x14ac:dyDescent="0.3">
      <c r="C28" s="12"/>
      <c r="D28" s="12"/>
    </row>
    <row r="29" spans="3:4" x14ac:dyDescent="0.3">
      <c r="C29" s="12"/>
      <c r="D29" s="12"/>
    </row>
    <row r="30" spans="3:4" x14ac:dyDescent="0.3">
      <c r="C30" s="12"/>
      <c r="D30" s="12"/>
    </row>
    <row r="31" spans="3:4" x14ac:dyDescent="0.3">
      <c r="C31" s="12"/>
      <c r="D31" s="12"/>
    </row>
  </sheetData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E29"/>
  <sheetViews>
    <sheetView workbookViewId="0">
      <selection activeCell="A43" sqref="A43"/>
    </sheetView>
  </sheetViews>
  <sheetFormatPr defaultRowHeight="16.5" x14ac:dyDescent="0.3"/>
  <cols>
    <col min="1" max="1" width="51.75" bestFit="1" customWidth="1"/>
    <col min="2" max="2" width="10.875" bestFit="1" customWidth="1"/>
    <col min="3" max="3" width="12.125" bestFit="1" customWidth="1"/>
    <col min="4" max="4" width="16.375" bestFit="1" customWidth="1"/>
    <col min="5" max="6" width="11.25" bestFit="1" customWidth="1"/>
    <col min="7" max="7" width="9.25" bestFit="1" customWidth="1"/>
    <col min="8" max="8" width="11.25" bestFit="1" customWidth="1"/>
  </cols>
  <sheetData>
    <row r="1" spans="1:5" x14ac:dyDescent="0.3">
      <c r="A1" s="12" t="s">
        <v>31</v>
      </c>
      <c r="B1" t="s">
        <v>28</v>
      </c>
      <c r="C1" t="s">
        <v>29</v>
      </c>
      <c r="D1" t="s">
        <v>27</v>
      </c>
      <c r="E1" t="s">
        <v>30</v>
      </c>
    </row>
    <row r="2" spans="1:5" s="1" customFormat="1" x14ac:dyDescent="0.3">
      <c r="A2" s="12"/>
      <c r="B2" s="1" t="s">
        <v>84</v>
      </c>
      <c r="C2" s="1" t="s">
        <v>85</v>
      </c>
    </row>
    <row r="3" spans="1:5" x14ac:dyDescent="0.3">
      <c r="A3" s="12" t="s">
        <v>32</v>
      </c>
      <c r="B3" t="s">
        <v>43</v>
      </c>
      <c r="C3" t="s">
        <v>44</v>
      </c>
    </row>
    <row r="4" spans="1:5" x14ac:dyDescent="0.3">
      <c r="A4" s="12" t="s">
        <v>45</v>
      </c>
      <c r="B4" t="s">
        <v>71</v>
      </c>
      <c r="C4" t="s">
        <v>72</v>
      </c>
      <c r="D4" t="s">
        <v>73</v>
      </c>
      <c r="E4" t="s">
        <v>74</v>
      </c>
    </row>
    <row r="5" spans="1:5" x14ac:dyDescent="0.3">
      <c r="A5" s="12" t="s">
        <v>88</v>
      </c>
    </row>
    <row r="6" spans="1:5" x14ac:dyDescent="0.3">
      <c r="A6" s="12" t="s">
        <v>90</v>
      </c>
    </row>
    <row r="7" spans="1:5" x14ac:dyDescent="0.3">
      <c r="A7" s="12" t="s">
        <v>86</v>
      </c>
    </row>
    <row r="8" spans="1:5" x14ac:dyDescent="0.3">
      <c r="A8" s="12" t="s">
        <v>98</v>
      </c>
      <c r="B8" t="s">
        <v>99</v>
      </c>
      <c r="C8" t="s">
        <v>100</v>
      </c>
    </row>
    <row r="9" spans="1:5" x14ac:dyDescent="0.3">
      <c r="A9" s="12" t="s">
        <v>123</v>
      </c>
      <c r="B9" t="s">
        <v>123</v>
      </c>
      <c r="C9" t="s">
        <v>124</v>
      </c>
      <c r="D9" t="s">
        <v>128</v>
      </c>
    </row>
    <row r="11" spans="1:5" x14ac:dyDescent="0.3">
      <c r="A11" t="s">
        <v>702</v>
      </c>
    </row>
    <row r="12" spans="1:5" x14ac:dyDescent="0.3">
      <c r="A12" s="1" t="s">
        <v>703</v>
      </c>
    </row>
    <row r="13" spans="1:5" x14ac:dyDescent="0.3">
      <c r="A13" t="s">
        <v>704</v>
      </c>
    </row>
    <row r="14" spans="1:5" x14ac:dyDescent="0.3">
      <c r="A14" t="s">
        <v>709</v>
      </c>
    </row>
    <row r="15" spans="1:5" x14ac:dyDescent="0.3">
      <c r="A15" t="s">
        <v>705</v>
      </c>
    </row>
    <row r="16" spans="1:5" x14ac:dyDescent="0.3">
      <c r="A16" t="s">
        <v>706</v>
      </c>
    </row>
    <row r="17" spans="1:3" x14ac:dyDescent="0.3">
      <c r="A17" t="s">
        <v>707</v>
      </c>
    </row>
    <row r="18" spans="1:3" x14ac:dyDescent="0.3">
      <c r="A18" t="s">
        <v>708</v>
      </c>
    </row>
    <row r="19" spans="1:3" x14ac:dyDescent="0.3">
      <c r="B19" t="s">
        <v>713</v>
      </c>
    </row>
    <row r="20" spans="1:3" x14ac:dyDescent="0.3">
      <c r="B20" s="53">
        <v>45762</v>
      </c>
      <c r="C20" s="53">
        <v>45777</v>
      </c>
    </row>
    <row r="21" spans="1:3" x14ac:dyDescent="0.3">
      <c r="B21" s="53">
        <v>45778</v>
      </c>
      <c r="C21" s="53">
        <v>45808</v>
      </c>
    </row>
    <row r="22" spans="1:3" x14ac:dyDescent="0.3">
      <c r="B22" s="53">
        <v>45809</v>
      </c>
      <c r="C22" s="53">
        <v>45838</v>
      </c>
    </row>
    <row r="23" spans="1:3" x14ac:dyDescent="0.3">
      <c r="B23" s="53">
        <v>45839</v>
      </c>
      <c r="C23" s="53">
        <v>45869</v>
      </c>
    </row>
    <row r="24" spans="1:3" x14ac:dyDescent="0.3">
      <c r="B24" s="53">
        <v>45870</v>
      </c>
      <c r="C24" s="53">
        <v>45900</v>
      </c>
    </row>
    <row r="25" spans="1:3" x14ac:dyDescent="0.3">
      <c r="B25" s="53">
        <v>45901</v>
      </c>
      <c r="C25" s="53">
        <v>45930</v>
      </c>
    </row>
    <row r="26" spans="1:3" x14ac:dyDescent="0.3">
      <c r="B26" s="53">
        <v>45931</v>
      </c>
      <c r="C26" s="53">
        <v>45961</v>
      </c>
    </row>
    <row r="27" spans="1:3" x14ac:dyDescent="0.3">
      <c r="B27" s="53">
        <v>45962</v>
      </c>
      <c r="C27" s="53">
        <v>45976</v>
      </c>
    </row>
    <row r="28" spans="1:3" x14ac:dyDescent="0.3">
      <c r="B28" s="53"/>
      <c r="C28" s="53"/>
    </row>
    <row r="29" spans="1:3" x14ac:dyDescent="0.3">
      <c r="B29" t="s">
        <v>772</v>
      </c>
      <c r="C29" t="s">
        <v>773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I250"/>
  <sheetViews>
    <sheetView view="pageBreakPreview" zoomScale="85" zoomScaleNormal="85" zoomScaleSheetLayoutView="85" workbookViewId="0">
      <pane ySplit="2" topLeftCell="A29" activePane="bottomLeft" state="frozen"/>
      <selection pane="bottomLeft" activeCell="H55" sqref="H55"/>
    </sheetView>
  </sheetViews>
  <sheetFormatPr defaultColWidth="8.75" defaultRowHeight="16.5" x14ac:dyDescent="0.3"/>
  <cols>
    <col min="1" max="1" width="28" style="21" customWidth="1"/>
    <col min="2" max="2" width="4.75" style="23" customWidth="1"/>
    <col min="3" max="3" width="6.625" style="23" customWidth="1"/>
    <col min="4" max="4" width="18.625" style="23" bestFit="1" customWidth="1"/>
    <col min="5" max="5" width="9.25" style="23" bestFit="1" customWidth="1"/>
    <col min="6" max="6" width="28.125" style="23" customWidth="1"/>
    <col min="7" max="7" width="19.25" style="23" bestFit="1" customWidth="1"/>
    <col min="8" max="8" width="29.375" style="23" customWidth="1"/>
    <col min="9" max="9" width="8.75" style="21"/>
    <col min="10" max="16384" width="8.75" style="22"/>
  </cols>
  <sheetData>
    <row r="1" spans="1:9" ht="31.5" x14ac:dyDescent="0.3">
      <c r="A1" s="161" t="s">
        <v>154</v>
      </c>
      <c r="B1" s="161"/>
      <c r="C1" s="161"/>
      <c r="D1" s="161"/>
      <c r="E1" s="161"/>
      <c r="F1" s="161"/>
      <c r="G1" s="161"/>
      <c r="H1" s="161"/>
    </row>
    <row r="2" spans="1:9" s="24" customFormat="1" ht="37.15" customHeight="1" x14ac:dyDescent="0.3">
      <c r="A2" s="21" t="s">
        <v>155</v>
      </c>
      <c r="B2" s="23" t="s">
        <v>156</v>
      </c>
      <c r="C2" s="23" t="s">
        <v>157</v>
      </c>
      <c r="D2" s="23" t="s">
        <v>16</v>
      </c>
      <c r="E2" s="23" t="s">
        <v>158</v>
      </c>
      <c r="F2" s="23" t="s">
        <v>109</v>
      </c>
      <c r="G2" s="23" t="s">
        <v>10</v>
      </c>
      <c r="H2" s="23" t="s">
        <v>159</v>
      </c>
      <c r="I2" s="21" t="s">
        <v>160</v>
      </c>
    </row>
    <row r="3" spans="1:9" s="26" customFormat="1" ht="13.5" customHeight="1" x14ac:dyDescent="0.3">
      <c r="A3" s="160" t="s">
        <v>701</v>
      </c>
      <c r="B3" s="23">
        <v>1</v>
      </c>
      <c r="C3" s="23">
        <v>2022</v>
      </c>
      <c r="D3" s="25" t="s">
        <v>161</v>
      </c>
      <c r="E3" s="25" t="s">
        <v>162</v>
      </c>
      <c r="F3" s="23" t="s">
        <v>163</v>
      </c>
      <c r="G3" s="23" t="s">
        <v>163</v>
      </c>
      <c r="H3" s="25" t="s">
        <v>164</v>
      </c>
      <c r="I3" s="23" t="s">
        <v>165</v>
      </c>
    </row>
    <row r="4" spans="1:9" s="26" customFormat="1" ht="13.5" customHeight="1" x14ac:dyDescent="0.3">
      <c r="A4" s="160"/>
      <c r="B4" s="23">
        <v>2</v>
      </c>
      <c r="C4" s="23">
        <v>2022</v>
      </c>
      <c r="D4" s="25" t="s">
        <v>161</v>
      </c>
      <c r="E4" s="25" t="s">
        <v>166</v>
      </c>
      <c r="F4" s="23" t="s">
        <v>163</v>
      </c>
      <c r="G4" s="23" t="s">
        <v>163</v>
      </c>
      <c r="H4" s="25" t="s">
        <v>167</v>
      </c>
      <c r="I4" s="23" t="s">
        <v>165</v>
      </c>
    </row>
    <row r="5" spans="1:9" s="26" customFormat="1" ht="13.5" customHeight="1" x14ac:dyDescent="0.3">
      <c r="A5" s="160"/>
      <c r="B5" s="23">
        <v>3</v>
      </c>
      <c r="C5" s="23">
        <v>2022</v>
      </c>
      <c r="D5" s="25" t="s">
        <v>161</v>
      </c>
      <c r="E5" s="25" t="s">
        <v>166</v>
      </c>
      <c r="F5" s="23" t="s">
        <v>163</v>
      </c>
      <c r="G5" s="23" t="s">
        <v>163</v>
      </c>
      <c r="H5" s="25" t="s">
        <v>168</v>
      </c>
      <c r="I5" s="23" t="s">
        <v>165</v>
      </c>
    </row>
    <row r="6" spans="1:9" s="26" customFormat="1" ht="13.5" customHeight="1" x14ac:dyDescent="0.3">
      <c r="A6" s="160"/>
      <c r="B6" s="23">
        <v>4</v>
      </c>
      <c r="C6" s="23">
        <v>2022</v>
      </c>
      <c r="D6" s="25" t="s">
        <v>161</v>
      </c>
      <c r="E6" s="25" t="s">
        <v>166</v>
      </c>
      <c r="F6" s="23" t="s">
        <v>163</v>
      </c>
      <c r="G6" s="23" t="s">
        <v>163</v>
      </c>
      <c r="H6" s="25" t="s">
        <v>169</v>
      </c>
      <c r="I6" s="23" t="s">
        <v>165</v>
      </c>
    </row>
    <row r="7" spans="1:9" s="26" customFormat="1" ht="13.5" customHeight="1" x14ac:dyDescent="0.3">
      <c r="A7" s="160"/>
      <c r="B7" s="23">
        <v>5</v>
      </c>
      <c r="C7" s="23">
        <v>2022</v>
      </c>
      <c r="D7" s="25" t="s">
        <v>161</v>
      </c>
      <c r="E7" s="25" t="s">
        <v>166</v>
      </c>
      <c r="F7" s="23" t="s">
        <v>163</v>
      </c>
      <c r="G7" s="23" t="s">
        <v>163</v>
      </c>
      <c r="H7" s="25" t="s">
        <v>170</v>
      </c>
      <c r="I7" s="23" t="s">
        <v>165</v>
      </c>
    </row>
    <row r="8" spans="1:9" s="26" customFormat="1" ht="13.5" customHeight="1" x14ac:dyDescent="0.3">
      <c r="A8" s="160"/>
      <c r="B8" s="23">
        <v>6</v>
      </c>
      <c r="C8" s="23">
        <v>2022</v>
      </c>
      <c r="D8" s="25" t="s">
        <v>161</v>
      </c>
      <c r="E8" s="25" t="s">
        <v>171</v>
      </c>
      <c r="F8" s="23" t="s">
        <v>163</v>
      </c>
      <c r="G8" s="23" t="s">
        <v>163</v>
      </c>
      <c r="H8" s="25" t="s">
        <v>172</v>
      </c>
      <c r="I8" s="23" t="s">
        <v>165</v>
      </c>
    </row>
    <row r="9" spans="1:9" s="26" customFormat="1" ht="13.5" customHeight="1" x14ac:dyDescent="0.3">
      <c r="A9" s="160"/>
      <c r="B9" s="23">
        <v>7</v>
      </c>
      <c r="C9" s="23">
        <v>2022</v>
      </c>
      <c r="D9" s="25" t="s">
        <v>161</v>
      </c>
      <c r="E9" s="25" t="s">
        <v>171</v>
      </c>
      <c r="F9" s="23" t="s">
        <v>163</v>
      </c>
      <c r="G9" s="23" t="s">
        <v>163</v>
      </c>
      <c r="H9" s="25" t="s">
        <v>173</v>
      </c>
      <c r="I9" s="23" t="s">
        <v>165</v>
      </c>
    </row>
    <row r="10" spans="1:9" s="26" customFormat="1" ht="13.5" customHeight="1" x14ac:dyDescent="0.3">
      <c r="A10" s="160"/>
      <c r="B10" s="23">
        <v>8</v>
      </c>
      <c r="C10" s="23">
        <v>2022</v>
      </c>
      <c r="D10" s="25" t="s">
        <v>161</v>
      </c>
      <c r="E10" s="25" t="s">
        <v>171</v>
      </c>
      <c r="F10" s="23" t="s">
        <v>163</v>
      </c>
      <c r="G10" s="23" t="s">
        <v>163</v>
      </c>
      <c r="H10" s="25" t="s">
        <v>174</v>
      </c>
      <c r="I10" s="23" t="s">
        <v>165</v>
      </c>
    </row>
    <row r="11" spans="1:9" s="26" customFormat="1" ht="13.5" customHeight="1" x14ac:dyDescent="0.3">
      <c r="A11" s="160"/>
      <c r="B11" s="23">
        <v>9</v>
      </c>
      <c r="C11" s="23">
        <v>2022</v>
      </c>
      <c r="D11" s="25" t="s">
        <v>161</v>
      </c>
      <c r="E11" s="25" t="s">
        <v>171</v>
      </c>
      <c r="F11" s="23" t="s">
        <v>163</v>
      </c>
      <c r="G11" s="23" t="s">
        <v>163</v>
      </c>
      <c r="H11" s="25" t="s">
        <v>175</v>
      </c>
      <c r="I11" s="23" t="s">
        <v>165</v>
      </c>
    </row>
    <row r="12" spans="1:9" s="26" customFormat="1" ht="13.5" customHeight="1" x14ac:dyDescent="0.3">
      <c r="A12" s="160"/>
      <c r="B12" s="23">
        <v>10</v>
      </c>
      <c r="C12" s="23">
        <v>2022</v>
      </c>
      <c r="D12" s="25" t="s">
        <v>161</v>
      </c>
      <c r="E12" s="25" t="s">
        <v>171</v>
      </c>
      <c r="F12" s="23" t="s">
        <v>163</v>
      </c>
      <c r="G12" s="23" t="s">
        <v>163</v>
      </c>
      <c r="H12" s="25" t="s">
        <v>176</v>
      </c>
      <c r="I12" s="23" t="s">
        <v>165</v>
      </c>
    </row>
    <row r="13" spans="1:9" s="26" customFormat="1" ht="13.5" customHeight="1" x14ac:dyDescent="0.3">
      <c r="A13" s="160"/>
      <c r="B13" s="23">
        <v>11</v>
      </c>
      <c r="C13" s="23">
        <v>2022</v>
      </c>
      <c r="D13" s="25" t="s">
        <v>161</v>
      </c>
      <c r="E13" s="25" t="s">
        <v>171</v>
      </c>
      <c r="F13" s="23" t="s">
        <v>163</v>
      </c>
      <c r="G13" s="23" t="s">
        <v>163</v>
      </c>
      <c r="H13" s="25" t="s">
        <v>177</v>
      </c>
      <c r="I13" s="23" t="s">
        <v>165</v>
      </c>
    </row>
    <row r="14" spans="1:9" s="26" customFormat="1" ht="13.5" customHeight="1" x14ac:dyDescent="0.3">
      <c r="A14" s="160"/>
      <c r="B14" s="23">
        <v>12</v>
      </c>
      <c r="C14" s="23">
        <v>2022</v>
      </c>
      <c r="D14" s="25" t="s">
        <v>161</v>
      </c>
      <c r="E14" s="25" t="s">
        <v>171</v>
      </c>
      <c r="F14" s="23" t="s">
        <v>163</v>
      </c>
      <c r="G14" s="23" t="s">
        <v>163</v>
      </c>
      <c r="H14" s="25" t="s">
        <v>178</v>
      </c>
      <c r="I14" s="23" t="s">
        <v>165</v>
      </c>
    </row>
    <row r="15" spans="1:9" s="26" customFormat="1" ht="13.5" customHeight="1" x14ac:dyDescent="0.3">
      <c r="A15" s="160"/>
      <c r="B15" s="23">
        <v>13</v>
      </c>
      <c r="C15" s="23">
        <v>2022</v>
      </c>
      <c r="D15" s="25" t="s">
        <v>161</v>
      </c>
      <c r="E15" s="25" t="s">
        <v>171</v>
      </c>
      <c r="F15" s="23" t="s">
        <v>163</v>
      </c>
      <c r="G15" s="23" t="s">
        <v>163</v>
      </c>
      <c r="H15" s="25" t="s">
        <v>179</v>
      </c>
      <c r="I15" s="23" t="s">
        <v>165</v>
      </c>
    </row>
    <row r="16" spans="1:9" s="26" customFormat="1" ht="13.5" customHeight="1" x14ac:dyDescent="0.3">
      <c r="A16" s="160"/>
      <c r="B16" s="23">
        <v>14</v>
      </c>
      <c r="C16" s="23">
        <v>2022</v>
      </c>
      <c r="D16" s="25" t="s">
        <v>161</v>
      </c>
      <c r="E16" s="25" t="s">
        <v>171</v>
      </c>
      <c r="F16" s="23" t="s">
        <v>163</v>
      </c>
      <c r="G16" s="23" t="s">
        <v>163</v>
      </c>
      <c r="H16" s="25" t="s">
        <v>180</v>
      </c>
      <c r="I16" s="23" t="s">
        <v>165</v>
      </c>
    </row>
    <row r="17" spans="1:9" s="26" customFormat="1" ht="13.5" customHeight="1" x14ac:dyDescent="0.3">
      <c r="A17" s="160"/>
      <c r="B17" s="23">
        <v>15</v>
      </c>
      <c r="C17" s="23">
        <v>2022</v>
      </c>
      <c r="D17" s="25" t="s">
        <v>161</v>
      </c>
      <c r="E17" s="25" t="s">
        <v>171</v>
      </c>
      <c r="F17" s="23" t="s">
        <v>163</v>
      </c>
      <c r="G17" s="23" t="s">
        <v>163</v>
      </c>
      <c r="H17" s="25" t="s">
        <v>181</v>
      </c>
      <c r="I17" s="23" t="s">
        <v>165</v>
      </c>
    </row>
    <row r="18" spans="1:9" s="26" customFormat="1" ht="13.5" customHeight="1" x14ac:dyDescent="0.3">
      <c r="A18" s="160"/>
      <c r="B18" s="23">
        <v>16</v>
      </c>
      <c r="C18" s="23">
        <v>2023</v>
      </c>
      <c r="D18" s="25" t="s">
        <v>161</v>
      </c>
      <c r="E18" s="25" t="s">
        <v>162</v>
      </c>
      <c r="F18" s="23" t="s">
        <v>163</v>
      </c>
      <c r="G18" s="23" t="s">
        <v>163</v>
      </c>
      <c r="H18" s="25" t="s">
        <v>182</v>
      </c>
      <c r="I18" s="23" t="s">
        <v>165</v>
      </c>
    </row>
    <row r="19" spans="1:9" s="26" customFormat="1" ht="13.5" customHeight="1" x14ac:dyDescent="0.3">
      <c r="A19" s="160"/>
      <c r="B19" s="23">
        <v>17</v>
      </c>
      <c r="C19" s="23">
        <v>2023</v>
      </c>
      <c r="D19" s="25" t="s">
        <v>161</v>
      </c>
      <c r="E19" s="25" t="s">
        <v>166</v>
      </c>
      <c r="F19" s="23" t="s">
        <v>163</v>
      </c>
      <c r="G19" s="23" t="s">
        <v>163</v>
      </c>
      <c r="H19" s="25" t="s">
        <v>183</v>
      </c>
      <c r="I19" s="23" t="s">
        <v>165</v>
      </c>
    </row>
    <row r="20" spans="1:9" s="26" customFormat="1" ht="13.5" customHeight="1" x14ac:dyDescent="0.3">
      <c r="A20" s="160"/>
      <c r="B20" s="23">
        <v>18</v>
      </c>
      <c r="C20" s="23">
        <v>2023</v>
      </c>
      <c r="D20" s="25" t="s">
        <v>161</v>
      </c>
      <c r="E20" s="25" t="s">
        <v>166</v>
      </c>
      <c r="F20" s="23" t="s">
        <v>163</v>
      </c>
      <c r="G20" s="23" t="s">
        <v>163</v>
      </c>
      <c r="H20" s="25" t="s">
        <v>184</v>
      </c>
      <c r="I20" s="23" t="s">
        <v>165</v>
      </c>
    </row>
    <row r="21" spans="1:9" s="26" customFormat="1" ht="13.5" customHeight="1" x14ac:dyDescent="0.3">
      <c r="A21" s="160"/>
      <c r="B21" s="23">
        <v>19</v>
      </c>
      <c r="C21" s="23">
        <v>2023</v>
      </c>
      <c r="D21" s="25" t="s">
        <v>161</v>
      </c>
      <c r="E21" s="25" t="s">
        <v>166</v>
      </c>
      <c r="F21" s="23" t="s">
        <v>163</v>
      </c>
      <c r="G21" s="23" t="s">
        <v>163</v>
      </c>
      <c r="H21" s="25" t="s">
        <v>185</v>
      </c>
      <c r="I21" s="23" t="s">
        <v>165</v>
      </c>
    </row>
    <row r="22" spans="1:9" s="26" customFormat="1" ht="13.5" customHeight="1" x14ac:dyDescent="0.3">
      <c r="A22" s="160"/>
      <c r="B22" s="23">
        <v>20</v>
      </c>
      <c r="C22" s="23">
        <v>2023</v>
      </c>
      <c r="D22" s="25" t="s">
        <v>161</v>
      </c>
      <c r="E22" s="25" t="s">
        <v>166</v>
      </c>
      <c r="F22" s="23" t="s">
        <v>186</v>
      </c>
      <c r="G22" s="23" t="s">
        <v>187</v>
      </c>
      <c r="H22" s="25" t="s">
        <v>188</v>
      </c>
      <c r="I22" s="23" t="s">
        <v>165</v>
      </c>
    </row>
    <row r="23" spans="1:9" s="26" customFormat="1" ht="13.5" customHeight="1" x14ac:dyDescent="0.3">
      <c r="A23" s="160"/>
      <c r="B23" s="23">
        <v>21</v>
      </c>
      <c r="C23" s="23">
        <v>2023</v>
      </c>
      <c r="D23" s="25" t="s">
        <v>161</v>
      </c>
      <c r="E23" s="25" t="s">
        <v>171</v>
      </c>
      <c r="F23" s="23" t="s">
        <v>163</v>
      </c>
      <c r="G23" s="23" t="s">
        <v>163</v>
      </c>
      <c r="H23" s="25" t="s">
        <v>189</v>
      </c>
      <c r="I23" s="23" t="s">
        <v>165</v>
      </c>
    </row>
    <row r="24" spans="1:9" s="26" customFormat="1" ht="13.5" customHeight="1" x14ac:dyDescent="0.3">
      <c r="A24" s="160"/>
      <c r="B24" s="23">
        <v>22</v>
      </c>
      <c r="C24" s="23">
        <v>2023</v>
      </c>
      <c r="D24" s="25" t="s">
        <v>161</v>
      </c>
      <c r="E24" s="25" t="s">
        <v>171</v>
      </c>
      <c r="F24" s="23" t="s">
        <v>163</v>
      </c>
      <c r="G24" s="23" t="s">
        <v>163</v>
      </c>
      <c r="H24" s="25" t="s">
        <v>190</v>
      </c>
      <c r="I24" s="23" t="s">
        <v>165</v>
      </c>
    </row>
    <row r="25" spans="1:9" s="26" customFormat="1" ht="13.5" customHeight="1" x14ac:dyDescent="0.3">
      <c r="A25" s="160"/>
      <c r="B25" s="23">
        <v>23</v>
      </c>
      <c r="C25" s="23">
        <v>2023</v>
      </c>
      <c r="D25" s="25" t="s">
        <v>161</v>
      </c>
      <c r="E25" s="25" t="s">
        <v>171</v>
      </c>
      <c r="F25" s="23" t="s">
        <v>163</v>
      </c>
      <c r="G25" s="23" t="s">
        <v>163</v>
      </c>
      <c r="H25" s="25" t="s">
        <v>191</v>
      </c>
      <c r="I25" s="23" t="s">
        <v>165</v>
      </c>
    </row>
    <row r="26" spans="1:9" s="26" customFormat="1" ht="13.5" customHeight="1" x14ac:dyDescent="0.3">
      <c r="A26" s="160"/>
      <c r="B26" s="23">
        <v>24</v>
      </c>
      <c r="C26" s="23">
        <v>2023</v>
      </c>
      <c r="D26" s="25" t="s">
        <v>161</v>
      </c>
      <c r="E26" s="25" t="s">
        <v>171</v>
      </c>
      <c r="F26" s="23" t="s">
        <v>163</v>
      </c>
      <c r="G26" s="23" t="s">
        <v>163</v>
      </c>
      <c r="H26" s="25" t="s">
        <v>192</v>
      </c>
      <c r="I26" s="23" t="s">
        <v>165</v>
      </c>
    </row>
    <row r="27" spans="1:9" s="26" customFormat="1" ht="13.5" customHeight="1" x14ac:dyDescent="0.3">
      <c r="A27" s="160"/>
      <c r="B27" s="23">
        <v>25</v>
      </c>
      <c r="C27" s="23">
        <v>2023</v>
      </c>
      <c r="D27" s="25" t="s">
        <v>161</v>
      </c>
      <c r="E27" s="25" t="s">
        <v>171</v>
      </c>
      <c r="F27" s="23" t="s">
        <v>163</v>
      </c>
      <c r="G27" s="23" t="s">
        <v>163</v>
      </c>
      <c r="H27" s="25" t="s">
        <v>193</v>
      </c>
      <c r="I27" s="23" t="s">
        <v>165</v>
      </c>
    </row>
    <row r="28" spans="1:9" s="26" customFormat="1" ht="13.5" customHeight="1" x14ac:dyDescent="0.3">
      <c r="A28" s="160"/>
      <c r="B28" s="23">
        <v>26</v>
      </c>
      <c r="C28" s="23">
        <v>2023</v>
      </c>
      <c r="D28" s="25" t="s">
        <v>161</v>
      </c>
      <c r="E28" s="25" t="s">
        <v>171</v>
      </c>
      <c r="F28" s="23" t="s">
        <v>163</v>
      </c>
      <c r="G28" s="23" t="s">
        <v>163</v>
      </c>
      <c r="H28" s="25" t="s">
        <v>194</v>
      </c>
      <c r="I28" s="23" t="s">
        <v>165</v>
      </c>
    </row>
    <row r="29" spans="1:9" s="26" customFormat="1" ht="13.5" customHeight="1" x14ac:dyDescent="0.3">
      <c r="A29" s="160"/>
      <c r="B29" s="23">
        <v>27</v>
      </c>
      <c r="C29" s="23">
        <v>2023</v>
      </c>
      <c r="D29" s="25" t="s">
        <v>161</v>
      </c>
      <c r="E29" s="25" t="s">
        <v>171</v>
      </c>
      <c r="F29" s="23" t="s">
        <v>163</v>
      </c>
      <c r="G29" s="23" t="s">
        <v>163</v>
      </c>
      <c r="H29" s="25" t="s">
        <v>195</v>
      </c>
      <c r="I29" s="23" t="s">
        <v>165</v>
      </c>
    </row>
    <row r="30" spans="1:9" s="26" customFormat="1" ht="13.5" customHeight="1" x14ac:dyDescent="0.3">
      <c r="A30" s="160"/>
      <c r="B30" s="23">
        <v>28</v>
      </c>
      <c r="C30" s="23">
        <v>2023</v>
      </c>
      <c r="D30" s="25" t="s">
        <v>161</v>
      </c>
      <c r="E30" s="25" t="s">
        <v>171</v>
      </c>
      <c r="F30" s="23" t="s">
        <v>163</v>
      </c>
      <c r="G30" s="23" t="s">
        <v>163</v>
      </c>
      <c r="H30" s="25" t="s">
        <v>196</v>
      </c>
      <c r="I30" s="23" t="s">
        <v>165</v>
      </c>
    </row>
    <row r="31" spans="1:9" s="26" customFormat="1" ht="13.5" customHeight="1" x14ac:dyDescent="0.3">
      <c r="A31" s="160"/>
      <c r="B31" s="23">
        <v>29</v>
      </c>
      <c r="C31" s="23">
        <v>2023</v>
      </c>
      <c r="D31" s="25" t="s">
        <v>161</v>
      </c>
      <c r="E31" s="25" t="s">
        <v>171</v>
      </c>
      <c r="F31" s="23" t="s">
        <v>163</v>
      </c>
      <c r="G31" s="23" t="s">
        <v>163</v>
      </c>
      <c r="H31" s="25" t="s">
        <v>197</v>
      </c>
      <c r="I31" s="23" t="s">
        <v>165</v>
      </c>
    </row>
    <row r="32" spans="1:9" s="26" customFormat="1" ht="13.5" customHeight="1" x14ac:dyDescent="0.3">
      <c r="A32" s="160"/>
      <c r="B32" s="23">
        <v>30</v>
      </c>
      <c r="C32" s="23">
        <v>2023</v>
      </c>
      <c r="D32" s="25" t="s">
        <v>161</v>
      </c>
      <c r="E32" s="25" t="s">
        <v>171</v>
      </c>
      <c r="F32" s="23" t="s">
        <v>163</v>
      </c>
      <c r="G32" s="23" t="s">
        <v>163</v>
      </c>
      <c r="H32" s="25" t="s">
        <v>198</v>
      </c>
      <c r="I32" s="23" t="s">
        <v>165</v>
      </c>
    </row>
    <row r="33" spans="1:9" s="26" customFormat="1" ht="13.5" customHeight="1" x14ac:dyDescent="0.3">
      <c r="A33" s="160"/>
      <c r="B33" s="23">
        <v>31</v>
      </c>
      <c r="C33" s="23">
        <v>2024</v>
      </c>
      <c r="D33" s="25" t="s">
        <v>161</v>
      </c>
      <c r="E33" s="25" t="s">
        <v>199</v>
      </c>
      <c r="F33" s="23" t="s">
        <v>163</v>
      </c>
      <c r="G33" s="23" t="s">
        <v>163</v>
      </c>
      <c r="H33" s="25" t="s">
        <v>200</v>
      </c>
      <c r="I33" s="23" t="s">
        <v>165</v>
      </c>
    </row>
    <row r="34" spans="1:9" s="26" customFormat="1" ht="13.5" customHeight="1" x14ac:dyDescent="0.3">
      <c r="A34" s="160"/>
      <c r="B34" s="23">
        <v>32</v>
      </c>
      <c r="C34" s="23">
        <v>2024</v>
      </c>
      <c r="D34" s="25" t="s">
        <v>161</v>
      </c>
      <c r="E34" s="25" t="s">
        <v>201</v>
      </c>
      <c r="F34" s="23" t="s">
        <v>163</v>
      </c>
      <c r="G34" s="23" t="s">
        <v>163</v>
      </c>
      <c r="H34" s="25" t="s">
        <v>202</v>
      </c>
      <c r="I34" s="23" t="s">
        <v>165</v>
      </c>
    </row>
    <row r="35" spans="1:9" s="26" customFormat="1" ht="13.5" customHeight="1" x14ac:dyDescent="0.3">
      <c r="A35" s="160"/>
      <c r="B35" s="23">
        <v>33</v>
      </c>
      <c r="C35" s="23">
        <v>2024</v>
      </c>
      <c r="D35" s="25" t="s">
        <v>161</v>
      </c>
      <c r="E35" s="25" t="s">
        <v>201</v>
      </c>
      <c r="F35" s="23" t="s">
        <v>163</v>
      </c>
      <c r="G35" s="23" t="s">
        <v>163</v>
      </c>
      <c r="H35" s="25" t="s">
        <v>203</v>
      </c>
      <c r="I35" s="23" t="s">
        <v>165</v>
      </c>
    </row>
    <row r="36" spans="1:9" s="26" customFormat="1" ht="13.5" customHeight="1" x14ac:dyDescent="0.3">
      <c r="A36" s="160"/>
      <c r="B36" s="23">
        <v>34</v>
      </c>
      <c r="C36" s="23">
        <v>2024</v>
      </c>
      <c r="D36" s="25" t="s">
        <v>161</v>
      </c>
      <c r="E36" s="25" t="s">
        <v>201</v>
      </c>
      <c r="F36" s="23" t="s">
        <v>163</v>
      </c>
      <c r="G36" s="23" t="s">
        <v>163</v>
      </c>
      <c r="H36" s="25" t="s">
        <v>204</v>
      </c>
      <c r="I36" s="23" t="s">
        <v>165</v>
      </c>
    </row>
    <row r="37" spans="1:9" s="26" customFormat="1" ht="13.5" customHeight="1" x14ac:dyDescent="0.3">
      <c r="A37" s="160"/>
      <c r="B37" s="23">
        <v>35</v>
      </c>
      <c r="C37" s="23">
        <v>2024</v>
      </c>
      <c r="D37" s="25" t="s">
        <v>161</v>
      </c>
      <c r="E37" s="25" t="s">
        <v>201</v>
      </c>
      <c r="F37" s="23" t="s">
        <v>163</v>
      </c>
      <c r="G37" s="23" t="s">
        <v>163</v>
      </c>
      <c r="H37" s="25" t="s">
        <v>205</v>
      </c>
      <c r="I37" s="23" t="s">
        <v>165</v>
      </c>
    </row>
    <row r="38" spans="1:9" s="26" customFormat="1" ht="13.5" customHeight="1" x14ac:dyDescent="0.3">
      <c r="A38" s="160"/>
      <c r="B38" s="23">
        <v>36</v>
      </c>
      <c r="C38" s="23">
        <v>2024</v>
      </c>
      <c r="D38" s="25" t="s">
        <v>161</v>
      </c>
      <c r="E38" s="25" t="s">
        <v>206</v>
      </c>
      <c r="F38" s="23" t="s">
        <v>163</v>
      </c>
      <c r="G38" s="23" t="s">
        <v>163</v>
      </c>
      <c r="H38" s="25" t="s">
        <v>207</v>
      </c>
      <c r="I38" s="23" t="s">
        <v>165</v>
      </c>
    </row>
    <row r="39" spans="1:9" s="26" customFormat="1" ht="13.5" customHeight="1" x14ac:dyDescent="0.3">
      <c r="A39" s="160"/>
      <c r="B39" s="23">
        <v>37</v>
      </c>
      <c r="C39" s="23">
        <v>2024</v>
      </c>
      <c r="D39" s="25" t="s">
        <v>161</v>
      </c>
      <c r="E39" s="25" t="s">
        <v>206</v>
      </c>
      <c r="F39" s="23" t="s">
        <v>163</v>
      </c>
      <c r="G39" s="23" t="s">
        <v>163</v>
      </c>
      <c r="H39" s="25" t="s">
        <v>208</v>
      </c>
      <c r="I39" s="23" t="s">
        <v>165</v>
      </c>
    </row>
    <row r="40" spans="1:9" s="26" customFormat="1" ht="13.5" customHeight="1" x14ac:dyDescent="0.3">
      <c r="A40" s="160"/>
      <c r="B40" s="23">
        <v>38</v>
      </c>
      <c r="C40" s="23">
        <v>2024</v>
      </c>
      <c r="D40" s="25" t="s">
        <v>161</v>
      </c>
      <c r="E40" s="25" t="s">
        <v>206</v>
      </c>
      <c r="F40" s="23" t="s">
        <v>163</v>
      </c>
      <c r="G40" s="23" t="s">
        <v>163</v>
      </c>
      <c r="H40" s="25" t="s">
        <v>209</v>
      </c>
      <c r="I40" s="23" t="s">
        <v>165</v>
      </c>
    </row>
    <row r="41" spans="1:9" s="26" customFormat="1" ht="13.5" customHeight="1" x14ac:dyDescent="0.3">
      <c r="A41" s="160"/>
      <c r="B41" s="23">
        <v>39</v>
      </c>
      <c r="C41" s="23">
        <v>2024</v>
      </c>
      <c r="D41" s="25" t="s">
        <v>161</v>
      </c>
      <c r="E41" s="25" t="s">
        <v>206</v>
      </c>
      <c r="F41" s="23" t="s">
        <v>163</v>
      </c>
      <c r="G41" s="23" t="s">
        <v>163</v>
      </c>
      <c r="H41" s="25" t="s">
        <v>210</v>
      </c>
      <c r="I41" s="23" t="s">
        <v>165</v>
      </c>
    </row>
    <row r="42" spans="1:9" s="26" customFormat="1" ht="13.5" customHeight="1" x14ac:dyDescent="0.3">
      <c r="A42" s="160"/>
      <c r="B42" s="23">
        <v>40</v>
      </c>
      <c r="C42" s="23">
        <v>2024</v>
      </c>
      <c r="D42" s="25" t="s">
        <v>161</v>
      </c>
      <c r="E42" s="25" t="s">
        <v>206</v>
      </c>
      <c r="F42" s="23" t="s">
        <v>163</v>
      </c>
      <c r="G42" s="23" t="s">
        <v>163</v>
      </c>
      <c r="H42" s="25" t="s">
        <v>211</v>
      </c>
      <c r="I42" s="23" t="s">
        <v>165</v>
      </c>
    </row>
    <row r="43" spans="1:9" s="26" customFormat="1" ht="13.5" customHeight="1" x14ac:dyDescent="0.3">
      <c r="A43" s="160"/>
      <c r="B43" s="23">
        <v>41</v>
      </c>
      <c r="C43" s="23">
        <v>2024</v>
      </c>
      <c r="D43" s="25" t="s">
        <v>161</v>
      </c>
      <c r="E43" s="25" t="s">
        <v>206</v>
      </c>
      <c r="F43" s="23" t="s">
        <v>163</v>
      </c>
      <c r="G43" s="23" t="s">
        <v>163</v>
      </c>
      <c r="H43" s="25" t="s">
        <v>212</v>
      </c>
      <c r="I43" s="23" t="s">
        <v>165</v>
      </c>
    </row>
    <row r="44" spans="1:9" s="26" customFormat="1" ht="13.5" customHeight="1" x14ac:dyDescent="0.3">
      <c r="A44" s="160"/>
      <c r="B44" s="23">
        <v>42</v>
      </c>
      <c r="C44" s="23">
        <v>2024</v>
      </c>
      <c r="D44" s="25" t="s">
        <v>161</v>
      </c>
      <c r="E44" s="25" t="s">
        <v>206</v>
      </c>
      <c r="F44" s="23" t="s">
        <v>163</v>
      </c>
      <c r="G44" s="23" t="s">
        <v>163</v>
      </c>
      <c r="H44" s="25" t="s">
        <v>213</v>
      </c>
      <c r="I44" s="23" t="s">
        <v>165</v>
      </c>
    </row>
    <row r="45" spans="1:9" s="26" customFormat="1" ht="13.5" customHeight="1" x14ac:dyDescent="0.3">
      <c r="A45" s="160"/>
      <c r="B45" s="23">
        <v>43</v>
      </c>
      <c r="C45" s="23">
        <v>2024</v>
      </c>
      <c r="D45" s="25" t="s">
        <v>161</v>
      </c>
      <c r="E45" s="25" t="s">
        <v>206</v>
      </c>
      <c r="F45" s="23" t="s">
        <v>163</v>
      </c>
      <c r="G45" s="23" t="s">
        <v>163</v>
      </c>
      <c r="H45" s="25" t="s">
        <v>214</v>
      </c>
      <c r="I45" s="23" t="s">
        <v>165</v>
      </c>
    </row>
    <row r="46" spans="1:9" s="26" customFormat="1" ht="13.5" customHeight="1" x14ac:dyDescent="0.3">
      <c r="A46" s="160"/>
      <c r="B46" s="23">
        <v>44</v>
      </c>
      <c r="C46" s="23">
        <v>2024</v>
      </c>
      <c r="D46" s="25" t="s">
        <v>161</v>
      </c>
      <c r="E46" s="25" t="s">
        <v>206</v>
      </c>
      <c r="F46" s="23" t="s">
        <v>163</v>
      </c>
      <c r="G46" s="23" t="s">
        <v>163</v>
      </c>
      <c r="H46" s="25" t="s">
        <v>215</v>
      </c>
      <c r="I46" s="23" t="s">
        <v>165</v>
      </c>
    </row>
    <row r="47" spans="1:9" s="26" customFormat="1" ht="13.5" customHeight="1" x14ac:dyDescent="0.3">
      <c r="A47" s="160"/>
      <c r="B47" s="23">
        <v>45</v>
      </c>
      <c r="C47" s="23">
        <v>2024</v>
      </c>
      <c r="D47" s="25" t="s">
        <v>161</v>
      </c>
      <c r="E47" s="25" t="s">
        <v>206</v>
      </c>
      <c r="F47" s="23" t="s">
        <v>163</v>
      </c>
      <c r="G47" s="23" t="s">
        <v>163</v>
      </c>
      <c r="H47" s="25" t="s">
        <v>216</v>
      </c>
      <c r="I47" s="23" t="s">
        <v>165</v>
      </c>
    </row>
    <row r="48" spans="1:9" s="26" customFormat="1" ht="13.5" customHeight="1" x14ac:dyDescent="0.3">
      <c r="A48" s="160"/>
      <c r="B48" s="23">
        <v>50</v>
      </c>
      <c r="C48" s="23">
        <v>2022</v>
      </c>
      <c r="D48" s="23" t="s">
        <v>220</v>
      </c>
      <c r="E48" s="23" t="s">
        <v>218</v>
      </c>
      <c r="F48" s="23" t="s">
        <v>221</v>
      </c>
      <c r="G48" s="23" t="s">
        <v>222</v>
      </c>
      <c r="H48" s="23" t="s">
        <v>223</v>
      </c>
      <c r="I48" s="23" t="s">
        <v>165</v>
      </c>
    </row>
    <row r="49" spans="1:9" s="26" customFormat="1" ht="13.5" customHeight="1" x14ac:dyDescent="0.3">
      <c r="A49" s="160"/>
      <c r="B49" s="23">
        <v>51</v>
      </c>
      <c r="C49" s="23">
        <v>2022</v>
      </c>
      <c r="D49" s="23" t="s">
        <v>220</v>
      </c>
      <c r="E49" s="23" t="s">
        <v>219</v>
      </c>
      <c r="F49" s="23" t="s">
        <v>163</v>
      </c>
      <c r="G49" s="23" t="s">
        <v>163</v>
      </c>
      <c r="H49" s="23" t="s">
        <v>224</v>
      </c>
      <c r="I49" s="23" t="s">
        <v>165</v>
      </c>
    </row>
    <row r="50" spans="1:9" s="26" customFormat="1" ht="13.5" customHeight="1" x14ac:dyDescent="0.3">
      <c r="A50" s="160"/>
      <c r="B50" s="23">
        <v>52</v>
      </c>
      <c r="C50" s="23">
        <v>2022</v>
      </c>
      <c r="D50" s="23" t="s">
        <v>220</v>
      </c>
      <c r="E50" s="23" t="s">
        <v>219</v>
      </c>
      <c r="F50" s="23" t="s">
        <v>225</v>
      </c>
      <c r="G50" s="23" t="s">
        <v>226</v>
      </c>
      <c r="H50" s="23" t="s">
        <v>227</v>
      </c>
      <c r="I50" s="23" t="s">
        <v>165</v>
      </c>
    </row>
    <row r="51" spans="1:9" s="26" customFormat="1" ht="13.5" customHeight="1" x14ac:dyDescent="0.3">
      <c r="A51" s="160"/>
      <c r="B51" s="23">
        <v>53</v>
      </c>
      <c r="C51" s="23">
        <v>2022</v>
      </c>
      <c r="D51" s="23" t="s">
        <v>220</v>
      </c>
      <c r="E51" s="23" t="s">
        <v>219</v>
      </c>
      <c r="F51" s="23" t="s">
        <v>228</v>
      </c>
      <c r="G51" s="23" t="s">
        <v>229</v>
      </c>
      <c r="H51" s="23" t="s">
        <v>230</v>
      </c>
      <c r="I51" s="23" t="s">
        <v>165</v>
      </c>
    </row>
    <row r="52" spans="1:9" s="26" customFormat="1" ht="13.5" customHeight="1" x14ac:dyDescent="0.3">
      <c r="A52" s="160"/>
      <c r="B52" s="23">
        <v>54</v>
      </c>
      <c r="C52" s="23">
        <v>2022</v>
      </c>
      <c r="D52" s="23" t="s">
        <v>220</v>
      </c>
      <c r="E52" s="23" t="s">
        <v>231</v>
      </c>
      <c r="F52" s="23" t="s">
        <v>163</v>
      </c>
      <c r="G52" s="23" t="s">
        <v>163</v>
      </c>
      <c r="H52" s="23" t="s">
        <v>232</v>
      </c>
      <c r="I52" s="23" t="s">
        <v>165</v>
      </c>
    </row>
    <row r="53" spans="1:9" s="26" customFormat="1" ht="13.5" customHeight="1" x14ac:dyDescent="0.3">
      <c r="A53" s="160"/>
      <c r="B53" s="23">
        <v>55</v>
      </c>
      <c r="C53" s="23">
        <v>2022</v>
      </c>
      <c r="D53" s="23" t="s">
        <v>233</v>
      </c>
      <c r="E53" s="23" t="s">
        <v>218</v>
      </c>
      <c r="F53" s="23" t="s">
        <v>234</v>
      </c>
      <c r="G53" s="23" t="s">
        <v>235</v>
      </c>
      <c r="H53" s="23" t="s">
        <v>236</v>
      </c>
      <c r="I53" s="23" t="s">
        <v>165</v>
      </c>
    </row>
    <row r="54" spans="1:9" s="26" customFormat="1" ht="13.5" customHeight="1" x14ac:dyDescent="0.3">
      <c r="A54" s="160"/>
      <c r="B54" s="23">
        <v>56</v>
      </c>
      <c r="C54" s="23">
        <v>2022</v>
      </c>
      <c r="D54" s="23" t="s">
        <v>233</v>
      </c>
      <c r="E54" s="23" t="s">
        <v>219</v>
      </c>
      <c r="F54" s="23" t="s">
        <v>237</v>
      </c>
      <c r="G54" s="23" t="s">
        <v>238</v>
      </c>
      <c r="H54" s="23" t="s">
        <v>239</v>
      </c>
      <c r="I54" s="23" t="s">
        <v>165</v>
      </c>
    </row>
    <row r="55" spans="1:9" s="26" customFormat="1" ht="13.5" customHeight="1" x14ac:dyDescent="0.3">
      <c r="A55" s="160"/>
      <c r="B55" s="23">
        <v>57</v>
      </c>
      <c r="C55" s="23">
        <v>2022</v>
      </c>
      <c r="D55" s="23" t="s">
        <v>233</v>
      </c>
      <c r="E55" s="23" t="s">
        <v>219</v>
      </c>
      <c r="F55" s="23" t="s">
        <v>240</v>
      </c>
      <c r="G55" s="23" t="s">
        <v>241</v>
      </c>
      <c r="H55" s="23" t="s">
        <v>242</v>
      </c>
      <c r="I55" s="23" t="s">
        <v>165</v>
      </c>
    </row>
    <row r="56" spans="1:9" s="26" customFormat="1" ht="13.5" customHeight="1" x14ac:dyDescent="0.3">
      <c r="A56" s="160"/>
      <c r="B56" s="23">
        <v>58</v>
      </c>
      <c r="C56" s="23">
        <v>2022</v>
      </c>
      <c r="D56" s="23" t="s">
        <v>233</v>
      </c>
      <c r="E56" s="23" t="s">
        <v>219</v>
      </c>
      <c r="F56" s="23" t="s">
        <v>243</v>
      </c>
      <c r="G56" s="23" t="s">
        <v>244</v>
      </c>
      <c r="H56" s="23" t="s">
        <v>245</v>
      </c>
      <c r="I56" s="23" t="s">
        <v>165</v>
      </c>
    </row>
    <row r="57" spans="1:9" s="26" customFormat="1" ht="13.5" customHeight="1" x14ac:dyDescent="0.3">
      <c r="A57" s="160"/>
      <c r="B57" s="23">
        <v>59</v>
      </c>
      <c r="C57" s="23">
        <v>2022</v>
      </c>
      <c r="D57" s="23" t="s">
        <v>233</v>
      </c>
      <c r="E57" s="23" t="s">
        <v>231</v>
      </c>
      <c r="F57" s="23" t="s">
        <v>246</v>
      </c>
      <c r="G57" s="23" t="s">
        <v>247</v>
      </c>
      <c r="H57" s="23" t="s">
        <v>248</v>
      </c>
      <c r="I57" s="23" t="s">
        <v>165</v>
      </c>
    </row>
    <row r="58" spans="1:9" s="27" customFormat="1" ht="13.5" customHeight="1" x14ac:dyDescent="0.3">
      <c r="A58" s="160"/>
      <c r="B58" s="23" t="s">
        <v>249</v>
      </c>
      <c r="C58" s="23">
        <v>2022</v>
      </c>
      <c r="D58" s="23" t="s">
        <v>233</v>
      </c>
      <c r="E58" s="23" t="s">
        <v>231</v>
      </c>
      <c r="F58" s="23" t="s">
        <v>250</v>
      </c>
      <c r="G58" s="23" t="s">
        <v>251</v>
      </c>
      <c r="H58" s="23" t="s">
        <v>248</v>
      </c>
      <c r="I58" s="23" t="s">
        <v>165</v>
      </c>
    </row>
    <row r="59" spans="1:9" s="27" customFormat="1" ht="13.5" customHeight="1" x14ac:dyDescent="0.3">
      <c r="A59" s="160"/>
      <c r="B59" s="23">
        <v>60</v>
      </c>
      <c r="C59" s="23">
        <v>2022</v>
      </c>
      <c r="D59" s="23" t="s">
        <v>252</v>
      </c>
      <c r="E59" s="23" t="s">
        <v>218</v>
      </c>
      <c r="F59" s="23" t="s">
        <v>253</v>
      </c>
      <c r="G59" s="23" t="s">
        <v>254</v>
      </c>
      <c r="H59" s="23" t="s">
        <v>255</v>
      </c>
      <c r="I59" s="23" t="s">
        <v>165</v>
      </c>
    </row>
    <row r="60" spans="1:9" s="27" customFormat="1" ht="13.5" customHeight="1" x14ac:dyDescent="0.3">
      <c r="A60" s="160"/>
      <c r="B60" s="23">
        <v>61</v>
      </c>
      <c r="C60" s="23">
        <v>2022</v>
      </c>
      <c r="D60" s="23" t="s">
        <v>252</v>
      </c>
      <c r="E60" s="23" t="s">
        <v>219</v>
      </c>
      <c r="F60" s="23" t="s">
        <v>256</v>
      </c>
      <c r="G60" s="23" t="s">
        <v>257</v>
      </c>
      <c r="H60" s="23" t="s">
        <v>258</v>
      </c>
      <c r="I60" s="23" t="s">
        <v>165</v>
      </c>
    </row>
    <row r="61" spans="1:9" s="27" customFormat="1" ht="13.5" customHeight="1" x14ac:dyDescent="0.3">
      <c r="A61" s="160"/>
      <c r="B61" s="23">
        <v>62</v>
      </c>
      <c r="C61" s="23">
        <v>2022</v>
      </c>
      <c r="D61" s="23" t="s">
        <v>252</v>
      </c>
      <c r="E61" s="23" t="s">
        <v>219</v>
      </c>
      <c r="F61" s="23" t="s">
        <v>259</v>
      </c>
      <c r="G61" s="23" t="s">
        <v>260</v>
      </c>
      <c r="H61" s="23" t="s">
        <v>261</v>
      </c>
      <c r="I61" s="23" t="s">
        <v>165</v>
      </c>
    </row>
    <row r="62" spans="1:9" s="27" customFormat="1" ht="13.5" customHeight="1" x14ac:dyDescent="0.3">
      <c r="A62" s="160"/>
      <c r="B62" s="23">
        <v>63</v>
      </c>
      <c r="C62" s="23">
        <v>2022</v>
      </c>
      <c r="D62" s="23" t="s">
        <v>252</v>
      </c>
      <c r="E62" s="23" t="s">
        <v>219</v>
      </c>
      <c r="F62" s="23" t="s">
        <v>262</v>
      </c>
      <c r="G62" s="23" t="s">
        <v>263</v>
      </c>
      <c r="H62" s="23" t="s">
        <v>264</v>
      </c>
      <c r="I62" s="23" t="s">
        <v>165</v>
      </c>
    </row>
    <row r="63" spans="1:9" s="27" customFormat="1" ht="13.5" customHeight="1" x14ac:dyDescent="0.3">
      <c r="A63" s="160"/>
      <c r="B63" s="23" t="s">
        <v>249</v>
      </c>
      <c r="C63" s="23">
        <v>2022</v>
      </c>
      <c r="D63" s="23" t="s">
        <v>252</v>
      </c>
      <c r="E63" s="23" t="s">
        <v>219</v>
      </c>
      <c r="F63" s="23" t="s">
        <v>265</v>
      </c>
      <c r="G63" s="23" t="s">
        <v>266</v>
      </c>
      <c r="H63" s="23" t="s">
        <v>264</v>
      </c>
      <c r="I63" s="23" t="s">
        <v>165</v>
      </c>
    </row>
    <row r="64" spans="1:9" s="27" customFormat="1" ht="13.5" customHeight="1" x14ac:dyDescent="0.3">
      <c r="A64" s="160"/>
      <c r="B64" s="23">
        <v>64</v>
      </c>
      <c r="C64" s="23">
        <v>2022</v>
      </c>
      <c r="D64" s="23" t="s">
        <v>252</v>
      </c>
      <c r="E64" s="23" t="s">
        <v>231</v>
      </c>
      <c r="F64" s="23" t="s">
        <v>267</v>
      </c>
      <c r="G64" s="23" t="s">
        <v>268</v>
      </c>
      <c r="H64" s="23" t="s">
        <v>269</v>
      </c>
      <c r="I64" s="23" t="s">
        <v>165</v>
      </c>
    </row>
    <row r="65" spans="1:9" s="27" customFormat="1" ht="13.5" customHeight="1" x14ac:dyDescent="0.3">
      <c r="A65" s="160"/>
      <c r="B65" s="23">
        <v>65</v>
      </c>
      <c r="C65" s="23">
        <v>2023</v>
      </c>
      <c r="D65" s="23" t="s">
        <v>217</v>
      </c>
      <c r="E65" s="23" t="s">
        <v>218</v>
      </c>
      <c r="F65" s="23" t="s">
        <v>163</v>
      </c>
      <c r="G65" s="23" t="s">
        <v>163</v>
      </c>
      <c r="H65" s="23" t="s">
        <v>270</v>
      </c>
      <c r="I65" s="23" t="s">
        <v>165</v>
      </c>
    </row>
    <row r="66" spans="1:9" s="27" customFormat="1" ht="13.5" customHeight="1" x14ac:dyDescent="0.3">
      <c r="A66" s="160"/>
      <c r="B66" s="23">
        <v>66</v>
      </c>
      <c r="C66" s="23">
        <v>2023</v>
      </c>
      <c r="D66" s="23" t="s">
        <v>217</v>
      </c>
      <c r="E66" s="23" t="s">
        <v>219</v>
      </c>
      <c r="F66" s="23" t="s">
        <v>163</v>
      </c>
      <c r="G66" s="23" t="s">
        <v>163</v>
      </c>
      <c r="H66" s="23" t="s">
        <v>271</v>
      </c>
      <c r="I66" s="23" t="s">
        <v>165</v>
      </c>
    </row>
    <row r="67" spans="1:9" s="27" customFormat="1" ht="13.5" customHeight="1" x14ac:dyDescent="0.3">
      <c r="A67" s="160"/>
      <c r="B67" s="23">
        <v>67</v>
      </c>
      <c r="C67" s="23">
        <v>2023</v>
      </c>
      <c r="D67" s="23" t="s">
        <v>217</v>
      </c>
      <c r="E67" s="23" t="s">
        <v>219</v>
      </c>
      <c r="F67" s="23" t="s">
        <v>272</v>
      </c>
      <c r="G67" s="23" t="s">
        <v>273</v>
      </c>
      <c r="H67" s="23" t="s">
        <v>274</v>
      </c>
      <c r="I67" s="23" t="s">
        <v>165</v>
      </c>
    </row>
    <row r="68" spans="1:9" s="27" customFormat="1" ht="13.5" customHeight="1" x14ac:dyDescent="0.3">
      <c r="A68" s="160"/>
      <c r="B68" s="23">
        <v>68</v>
      </c>
      <c r="C68" s="23">
        <v>2023</v>
      </c>
      <c r="D68" s="23" t="s">
        <v>217</v>
      </c>
      <c r="E68" s="23" t="s">
        <v>219</v>
      </c>
      <c r="F68" s="23" t="s">
        <v>275</v>
      </c>
      <c r="G68" s="23" t="s">
        <v>276</v>
      </c>
      <c r="H68" s="23" t="s">
        <v>277</v>
      </c>
      <c r="I68" s="23" t="s">
        <v>165</v>
      </c>
    </row>
    <row r="69" spans="1:9" s="27" customFormat="1" ht="13.5" customHeight="1" x14ac:dyDescent="0.3">
      <c r="A69" s="160"/>
      <c r="B69" s="23">
        <v>69</v>
      </c>
      <c r="C69" s="23">
        <v>2023</v>
      </c>
      <c r="D69" s="23" t="s">
        <v>217</v>
      </c>
      <c r="E69" s="23" t="s">
        <v>231</v>
      </c>
      <c r="F69" s="23" t="s">
        <v>163</v>
      </c>
      <c r="G69" s="23" t="s">
        <v>163</v>
      </c>
      <c r="H69" s="23" t="s">
        <v>278</v>
      </c>
      <c r="I69" s="23" t="s">
        <v>165</v>
      </c>
    </row>
    <row r="70" spans="1:9" s="27" customFormat="1" ht="13.5" customHeight="1" x14ac:dyDescent="0.3">
      <c r="A70" s="160"/>
      <c r="B70" s="23">
        <v>70</v>
      </c>
      <c r="C70" s="23">
        <v>2023</v>
      </c>
      <c r="D70" s="23" t="s">
        <v>233</v>
      </c>
      <c r="E70" s="23" t="s">
        <v>218</v>
      </c>
      <c r="F70" s="23" t="s">
        <v>279</v>
      </c>
      <c r="G70" s="23" t="s">
        <v>280</v>
      </c>
      <c r="H70" s="23" t="s">
        <v>281</v>
      </c>
      <c r="I70" s="23" t="s">
        <v>165</v>
      </c>
    </row>
    <row r="71" spans="1:9" s="27" customFormat="1" ht="13.5" customHeight="1" x14ac:dyDescent="0.3">
      <c r="A71" s="160"/>
      <c r="B71" s="23">
        <v>71</v>
      </c>
      <c r="C71" s="23">
        <v>2023</v>
      </c>
      <c r="D71" s="23" t="s">
        <v>233</v>
      </c>
      <c r="E71" s="23" t="s">
        <v>219</v>
      </c>
      <c r="F71" s="23" t="s">
        <v>282</v>
      </c>
      <c r="G71" s="23" t="s">
        <v>283</v>
      </c>
      <c r="H71" s="25" t="s">
        <v>284</v>
      </c>
      <c r="I71" s="23" t="s">
        <v>165</v>
      </c>
    </row>
    <row r="72" spans="1:9" s="27" customFormat="1" ht="13.5" customHeight="1" x14ac:dyDescent="0.3">
      <c r="A72" s="160"/>
      <c r="B72" s="23">
        <v>72</v>
      </c>
      <c r="C72" s="23">
        <v>2023</v>
      </c>
      <c r="D72" s="23" t="s">
        <v>233</v>
      </c>
      <c r="E72" s="23" t="s">
        <v>219</v>
      </c>
      <c r="F72" s="23" t="s">
        <v>285</v>
      </c>
      <c r="G72" s="23" t="s">
        <v>286</v>
      </c>
      <c r="H72" s="25" t="s">
        <v>287</v>
      </c>
      <c r="I72" s="23" t="s">
        <v>165</v>
      </c>
    </row>
    <row r="73" spans="1:9" s="27" customFormat="1" ht="13.5" customHeight="1" x14ac:dyDescent="0.3">
      <c r="A73" s="160"/>
      <c r="B73" s="23">
        <v>73</v>
      </c>
      <c r="C73" s="23">
        <v>2023</v>
      </c>
      <c r="D73" s="23" t="s">
        <v>233</v>
      </c>
      <c r="E73" s="23" t="s">
        <v>219</v>
      </c>
      <c r="F73" s="23" t="s">
        <v>288</v>
      </c>
      <c r="G73" s="23" t="s">
        <v>289</v>
      </c>
      <c r="H73" s="23" t="s">
        <v>290</v>
      </c>
      <c r="I73" s="23" t="s">
        <v>165</v>
      </c>
    </row>
    <row r="74" spans="1:9" s="27" customFormat="1" ht="13.5" customHeight="1" x14ac:dyDescent="0.3">
      <c r="A74" s="160"/>
      <c r="B74" s="23">
        <v>74</v>
      </c>
      <c r="C74" s="23">
        <v>2023</v>
      </c>
      <c r="D74" s="23" t="s">
        <v>233</v>
      </c>
      <c r="E74" s="23" t="s">
        <v>231</v>
      </c>
      <c r="F74" s="23" t="s">
        <v>291</v>
      </c>
      <c r="G74" s="23" t="s">
        <v>292</v>
      </c>
      <c r="H74" s="23" t="s">
        <v>293</v>
      </c>
      <c r="I74" s="23" t="s">
        <v>165</v>
      </c>
    </row>
    <row r="75" spans="1:9" s="27" customFormat="1" ht="13.5" customHeight="1" x14ac:dyDescent="0.3">
      <c r="A75" s="160"/>
      <c r="B75" s="23">
        <v>75</v>
      </c>
      <c r="C75" s="23">
        <v>2023</v>
      </c>
      <c r="D75" s="23" t="s">
        <v>252</v>
      </c>
      <c r="E75" s="23" t="s">
        <v>218</v>
      </c>
      <c r="F75" s="23" t="s">
        <v>294</v>
      </c>
      <c r="G75" s="23" t="s">
        <v>295</v>
      </c>
      <c r="H75" s="23" t="s">
        <v>296</v>
      </c>
      <c r="I75" s="23" t="s">
        <v>165</v>
      </c>
    </row>
    <row r="76" spans="1:9" s="27" customFormat="1" ht="13.5" customHeight="1" x14ac:dyDescent="0.3">
      <c r="A76" s="160"/>
      <c r="B76" s="23">
        <v>76</v>
      </c>
      <c r="C76" s="23">
        <v>2023</v>
      </c>
      <c r="D76" s="23" t="s">
        <v>252</v>
      </c>
      <c r="E76" s="23" t="s">
        <v>219</v>
      </c>
      <c r="F76" s="23" t="s">
        <v>297</v>
      </c>
      <c r="G76" s="23" t="s">
        <v>298</v>
      </c>
      <c r="H76" s="23" t="s">
        <v>299</v>
      </c>
      <c r="I76" s="23" t="s">
        <v>165</v>
      </c>
    </row>
    <row r="77" spans="1:9" s="27" customFormat="1" ht="13.5" customHeight="1" x14ac:dyDescent="0.3">
      <c r="A77" s="160"/>
      <c r="B77" s="23">
        <v>77</v>
      </c>
      <c r="C77" s="23">
        <v>2023</v>
      </c>
      <c r="D77" s="23" t="s">
        <v>252</v>
      </c>
      <c r="E77" s="23" t="s">
        <v>219</v>
      </c>
      <c r="F77" s="23" t="s">
        <v>300</v>
      </c>
      <c r="G77" s="23" t="s">
        <v>301</v>
      </c>
      <c r="H77" s="23" t="s">
        <v>302</v>
      </c>
      <c r="I77" s="23" t="s">
        <v>165</v>
      </c>
    </row>
    <row r="78" spans="1:9" s="27" customFormat="1" ht="13.5" customHeight="1" x14ac:dyDescent="0.3">
      <c r="A78" s="160"/>
      <c r="B78" s="23" t="s">
        <v>249</v>
      </c>
      <c r="C78" s="23">
        <v>2023</v>
      </c>
      <c r="D78" s="23" t="s">
        <v>252</v>
      </c>
      <c r="E78" s="23" t="s">
        <v>219</v>
      </c>
      <c r="F78" s="23" t="s">
        <v>303</v>
      </c>
      <c r="G78" s="23" t="s">
        <v>304</v>
      </c>
      <c r="H78" s="23" t="s">
        <v>302</v>
      </c>
      <c r="I78" s="23" t="s">
        <v>165</v>
      </c>
    </row>
    <row r="79" spans="1:9" s="27" customFormat="1" ht="13.5" customHeight="1" x14ac:dyDescent="0.3">
      <c r="A79" s="160"/>
      <c r="B79" s="23">
        <v>78</v>
      </c>
      <c r="C79" s="23">
        <v>2023</v>
      </c>
      <c r="D79" s="23" t="s">
        <v>252</v>
      </c>
      <c r="E79" s="23" t="s">
        <v>219</v>
      </c>
      <c r="F79" s="23" t="s">
        <v>305</v>
      </c>
      <c r="G79" s="23" t="s">
        <v>306</v>
      </c>
      <c r="H79" s="23" t="s">
        <v>307</v>
      </c>
      <c r="I79" s="23" t="s">
        <v>165</v>
      </c>
    </row>
    <row r="80" spans="1:9" s="27" customFormat="1" ht="13.5" customHeight="1" x14ac:dyDescent="0.3">
      <c r="A80" s="160"/>
      <c r="B80" s="23">
        <v>79</v>
      </c>
      <c r="C80" s="23">
        <v>2023</v>
      </c>
      <c r="D80" s="23" t="s">
        <v>252</v>
      </c>
      <c r="E80" s="23" t="s">
        <v>231</v>
      </c>
      <c r="F80" s="23" t="s">
        <v>308</v>
      </c>
      <c r="G80" s="23" t="s">
        <v>309</v>
      </c>
      <c r="H80" s="23" t="s">
        <v>310</v>
      </c>
      <c r="I80" s="23" t="s">
        <v>165</v>
      </c>
    </row>
    <row r="81" spans="1:9" s="27" customFormat="1" ht="13.5" customHeight="1" x14ac:dyDescent="0.3">
      <c r="A81" s="160"/>
      <c r="B81" s="23">
        <v>80</v>
      </c>
      <c r="C81" s="23">
        <v>2024</v>
      </c>
      <c r="D81" s="23" t="s">
        <v>252</v>
      </c>
      <c r="E81" s="23" t="s">
        <v>218</v>
      </c>
      <c r="F81" s="23" t="s">
        <v>311</v>
      </c>
      <c r="G81" s="23" t="s">
        <v>312</v>
      </c>
      <c r="H81" s="23" t="s">
        <v>313</v>
      </c>
      <c r="I81" s="23" t="s">
        <v>165</v>
      </c>
    </row>
    <row r="82" spans="1:9" s="27" customFormat="1" ht="13.5" customHeight="1" x14ac:dyDescent="0.3">
      <c r="A82" s="160"/>
      <c r="B82" s="23">
        <v>81</v>
      </c>
      <c r="C82" s="23">
        <v>2024</v>
      </c>
      <c r="D82" s="23" t="s">
        <v>252</v>
      </c>
      <c r="E82" s="23" t="s">
        <v>219</v>
      </c>
      <c r="F82" s="23" t="s">
        <v>314</v>
      </c>
      <c r="G82" s="23" t="s">
        <v>315</v>
      </c>
      <c r="H82" s="23" t="s">
        <v>316</v>
      </c>
      <c r="I82" s="23" t="s">
        <v>165</v>
      </c>
    </row>
    <row r="83" spans="1:9" s="27" customFormat="1" ht="13.5" customHeight="1" x14ac:dyDescent="0.3">
      <c r="A83" s="160"/>
      <c r="B83" s="23">
        <v>82</v>
      </c>
      <c r="C83" s="23">
        <v>2024</v>
      </c>
      <c r="D83" s="23" t="s">
        <v>252</v>
      </c>
      <c r="E83" s="23" t="s">
        <v>219</v>
      </c>
      <c r="F83" s="23" t="s">
        <v>317</v>
      </c>
      <c r="G83" s="23" t="s">
        <v>318</v>
      </c>
      <c r="H83" s="23" t="s">
        <v>319</v>
      </c>
      <c r="I83" s="23" t="s">
        <v>165</v>
      </c>
    </row>
    <row r="84" spans="1:9" s="27" customFormat="1" ht="13.5" customHeight="1" x14ac:dyDescent="0.3">
      <c r="A84" s="160"/>
      <c r="B84" s="23">
        <v>83</v>
      </c>
      <c r="C84" s="23">
        <v>2024</v>
      </c>
      <c r="D84" s="23" t="s">
        <v>252</v>
      </c>
      <c r="E84" s="23" t="s">
        <v>219</v>
      </c>
      <c r="F84" s="23" t="s">
        <v>320</v>
      </c>
      <c r="G84" s="23" t="s">
        <v>321</v>
      </c>
      <c r="H84" s="23" t="s">
        <v>322</v>
      </c>
      <c r="I84" s="23" t="s">
        <v>165</v>
      </c>
    </row>
    <row r="85" spans="1:9" s="27" customFormat="1" ht="13.5" customHeight="1" x14ac:dyDescent="0.3">
      <c r="A85" s="160"/>
      <c r="B85" s="23">
        <v>84</v>
      </c>
      <c r="C85" s="23">
        <v>2024</v>
      </c>
      <c r="D85" s="23" t="s">
        <v>252</v>
      </c>
      <c r="E85" s="23" t="s">
        <v>323</v>
      </c>
      <c r="F85" s="23" t="s">
        <v>324</v>
      </c>
      <c r="G85" s="23" t="s">
        <v>325</v>
      </c>
      <c r="H85" s="25" t="s">
        <v>326</v>
      </c>
      <c r="I85" s="23" t="s">
        <v>165</v>
      </c>
    </row>
    <row r="86" spans="1:9" s="27" customFormat="1" ht="13.5" customHeight="1" x14ac:dyDescent="0.3">
      <c r="A86" s="160"/>
      <c r="B86" s="23">
        <v>85</v>
      </c>
      <c r="C86" s="23">
        <v>2024</v>
      </c>
      <c r="D86" s="23" t="s">
        <v>233</v>
      </c>
      <c r="E86" s="23" t="s">
        <v>218</v>
      </c>
      <c r="F86" s="25" t="s">
        <v>327</v>
      </c>
      <c r="G86" s="23" t="s">
        <v>328</v>
      </c>
      <c r="H86" s="23" t="s">
        <v>329</v>
      </c>
      <c r="I86" s="23" t="s">
        <v>165</v>
      </c>
    </row>
    <row r="87" spans="1:9" s="27" customFormat="1" ht="13.5" customHeight="1" x14ac:dyDescent="0.3">
      <c r="A87" s="160"/>
      <c r="B87" s="23">
        <v>86</v>
      </c>
      <c r="C87" s="23">
        <v>2024</v>
      </c>
      <c r="D87" s="23" t="s">
        <v>233</v>
      </c>
      <c r="E87" s="23" t="s">
        <v>219</v>
      </c>
      <c r="F87" s="23" t="s">
        <v>330</v>
      </c>
      <c r="G87" s="23" t="s">
        <v>331</v>
      </c>
      <c r="H87" s="23" t="s">
        <v>332</v>
      </c>
      <c r="I87" s="23" t="s">
        <v>165</v>
      </c>
    </row>
    <row r="88" spans="1:9" s="27" customFormat="1" ht="13.5" customHeight="1" x14ac:dyDescent="0.3">
      <c r="A88" s="160"/>
      <c r="B88" s="23">
        <v>87</v>
      </c>
      <c r="C88" s="23">
        <v>2024</v>
      </c>
      <c r="D88" s="23" t="s">
        <v>233</v>
      </c>
      <c r="E88" s="23" t="s">
        <v>219</v>
      </c>
      <c r="F88" s="23" t="s">
        <v>333</v>
      </c>
      <c r="G88" s="23" t="s">
        <v>334</v>
      </c>
      <c r="H88" s="23" t="s">
        <v>335</v>
      </c>
      <c r="I88" s="23" t="s">
        <v>165</v>
      </c>
    </row>
    <row r="89" spans="1:9" s="27" customFormat="1" ht="13.5" customHeight="1" x14ac:dyDescent="0.3">
      <c r="A89" s="160"/>
      <c r="B89" s="23">
        <v>88</v>
      </c>
      <c r="C89" s="23">
        <v>2024</v>
      </c>
      <c r="D89" s="23" t="s">
        <v>233</v>
      </c>
      <c r="E89" s="23" t="s">
        <v>219</v>
      </c>
      <c r="F89" s="23" t="s">
        <v>336</v>
      </c>
      <c r="G89" s="23" t="s">
        <v>337</v>
      </c>
      <c r="H89" s="23" t="s">
        <v>338</v>
      </c>
      <c r="I89" s="23" t="s">
        <v>165</v>
      </c>
    </row>
    <row r="90" spans="1:9" s="27" customFormat="1" ht="13.5" customHeight="1" x14ac:dyDescent="0.3">
      <c r="A90" s="160"/>
      <c r="B90" s="23">
        <v>89</v>
      </c>
      <c r="C90" s="23">
        <v>2024</v>
      </c>
      <c r="D90" s="23" t="s">
        <v>233</v>
      </c>
      <c r="E90" s="23" t="s">
        <v>231</v>
      </c>
      <c r="F90" s="23" t="s">
        <v>339</v>
      </c>
      <c r="G90" s="23" t="s">
        <v>238</v>
      </c>
      <c r="H90" s="25" t="s">
        <v>340</v>
      </c>
      <c r="I90" s="23" t="s">
        <v>165</v>
      </c>
    </row>
    <row r="91" spans="1:9" s="27" customFormat="1" ht="13.5" customHeight="1" x14ac:dyDescent="0.3">
      <c r="A91" s="160"/>
      <c r="B91" s="23">
        <v>90</v>
      </c>
      <c r="C91" s="23">
        <v>2024</v>
      </c>
      <c r="D91" s="23" t="s">
        <v>217</v>
      </c>
      <c r="E91" s="23" t="s">
        <v>218</v>
      </c>
      <c r="F91" s="23" t="s">
        <v>341</v>
      </c>
      <c r="G91" s="25" t="s">
        <v>342</v>
      </c>
      <c r="H91" s="23" t="s">
        <v>343</v>
      </c>
      <c r="I91" s="23" t="s">
        <v>165</v>
      </c>
    </row>
    <row r="92" spans="1:9" s="27" customFormat="1" ht="13.5" customHeight="1" x14ac:dyDescent="0.3">
      <c r="A92" s="160"/>
      <c r="B92" s="23">
        <v>91</v>
      </c>
      <c r="C92" s="23">
        <v>2024</v>
      </c>
      <c r="D92" s="23" t="s">
        <v>217</v>
      </c>
      <c r="E92" s="23" t="s">
        <v>219</v>
      </c>
      <c r="F92" s="28" t="s">
        <v>163</v>
      </c>
      <c r="G92" s="28" t="s">
        <v>163</v>
      </c>
      <c r="H92" s="23" t="s">
        <v>344</v>
      </c>
      <c r="I92" s="23" t="s">
        <v>165</v>
      </c>
    </row>
    <row r="93" spans="1:9" s="27" customFormat="1" ht="13.5" customHeight="1" x14ac:dyDescent="0.3">
      <c r="A93" s="160"/>
      <c r="B93" s="23">
        <v>92</v>
      </c>
      <c r="C93" s="23">
        <v>2024</v>
      </c>
      <c r="D93" s="23" t="s">
        <v>217</v>
      </c>
      <c r="E93" s="23" t="s">
        <v>219</v>
      </c>
      <c r="F93" s="28" t="s">
        <v>163</v>
      </c>
      <c r="G93" s="28" t="s">
        <v>163</v>
      </c>
      <c r="H93" s="23" t="s">
        <v>345</v>
      </c>
      <c r="I93" s="23" t="s">
        <v>165</v>
      </c>
    </row>
    <row r="94" spans="1:9" s="27" customFormat="1" ht="13.5" customHeight="1" x14ac:dyDescent="0.3">
      <c r="A94" s="160"/>
      <c r="B94" s="23">
        <v>93</v>
      </c>
      <c r="C94" s="23">
        <v>2024</v>
      </c>
      <c r="D94" s="23" t="s">
        <v>217</v>
      </c>
      <c r="E94" s="23" t="s">
        <v>219</v>
      </c>
      <c r="F94" s="28" t="s">
        <v>163</v>
      </c>
      <c r="G94" s="28" t="s">
        <v>163</v>
      </c>
      <c r="H94" s="23" t="s">
        <v>346</v>
      </c>
      <c r="I94" s="23" t="s">
        <v>165</v>
      </c>
    </row>
    <row r="95" spans="1:9" s="27" customFormat="1" ht="13.5" customHeight="1" x14ac:dyDescent="0.3">
      <c r="A95" s="160"/>
      <c r="B95" s="23">
        <v>94</v>
      </c>
      <c r="C95" s="23">
        <v>2024</v>
      </c>
      <c r="D95" s="23" t="s">
        <v>217</v>
      </c>
      <c r="E95" s="23" t="s">
        <v>231</v>
      </c>
      <c r="F95" s="23" t="s">
        <v>347</v>
      </c>
      <c r="G95" s="29" t="s">
        <v>348</v>
      </c>
      <c r="H95" s="25" t="s">
        <v>349</v>
      </c>
      <c r="I95" s="23" t="s">
        <v>165</v>
      </c>
    </row>
    <row r="96" spans="1:9" s="27" customFormat="1" ht="13.5" customHeight="1" x14ac:dyDescent="0.3">
      <c r="A96" s="160" t="s">
        <v>350</v>
      </c>
      <c r="B96" s="23">
        <v>95</v>
      </c>
      <c r="C96" s="23">
        <v>2022</v>
      </c>
      <c r="D96" s="23" t="s">
        <v>351</v>
      </c>
      <c r="E96" s="25" t="s">
        <v>162</v>
      </c>
      <c r="F96" s="25" t="s">
        <v>352</v>
      </c>
      <c r="G96" s="25" t="s">
        <v>353</v>
      </c>
      <c r="H96" s="23" t="s">
        <v>163</v>
      </c>
      <c r="I96" s="23" t="s">
        <v>165</v>
      </c>
    </row>
    <row r="97" spans="1:9" s="27" customFormat="1" ht="13.5" customHeight="1" x14ac:dyDescent="0.3">
      <c r="A97" s="162"/>
      <c r="B97" s="23">
        <v>96</v>
      </c>
      <c r="C97" s="23">
        <v>2022</v>
      </c>
      <c r="D97" s="23" t="s">
        <v>351</v>
      </c>
      <c r="E97" s="25" t="s">
        <v>166</v>
      </c>
      <c r="F97" s="25" t="s">
        <v>354</v>
      </c>
      <c r="G97" s="25" t="s">
        <v>355</v>
      </c>
      <c r="H97" s="23" t="s">
        <v>163</v>
      </c>
      <c r="I97" s="23" t="s">
        <v>165</v>
      </c>
    </row>
    <row r="98" spans="1:9" s="27" customFormat="1" ht="13.5" customHeight="1" x14ac:dyDescent="0.3">
      <c r="A98" s="162"/>
      <c r="B98" s="23">
        <v>97</v>
      </c>
      <c r="C98" s="23">
        <v>2022</v>
      </c>
      <c r="D98" s="23" t="s">
        <v>351</v>
      </c>
      <c r="E98" s="25" t="s">
        <v>171</v>
      </c>
      <c r="F98" s="25" t="s">
        <v>356</v>
      </c>
      <c r="G98" s="23" t="s">
        <v>357</v>
      </c>
      <c r="H98" s="23" t="s">
        <v>163</v>
      </c>
      <c r="I98" s="23" t="s">
        <v>165</v>
      </c>
    </row>
    <row r="99" spans="1:9" s="27" customFormat="1" ht="13.5" customHeight="1" x14ac:dyDescent="0.3">
      <c r="A99" s="162"/>
      <c r="B99" s="23">
        <v>98</v>
      </c>
      <c r="C99" s="23">
        <v>2023</v>
      </c>
      <c r="D99" s="23" t="s">
        <v>351</v>
      </c>
      <c r="E99" s="25" t="s">
        <v>199</v>
      </c>
      <c r="F99" s="25" t="s">
        <v>358</v>
      </c>
      <c r="G99" s="25" t="s">
        <v>359</v>
      </c>
      <c r="H99" s="23" t="s">
        <v>163</v>
      </c>
      <c r="I99" s="23" t="s">
        <v>165</v>
      </c>
    </row>
    <row r="100" spans="1:9" s="27" customFormat="1" ht="13.5" customHeight="1" x14ac:dyDescent="0.3">
      <c r="A100" s="162"/>
      <c r="B100" s="23">
        <v>99</v>
      </c>
      <c r="C100" s="23">
        <v>2023</v>
      </c>
      <c r="D100" s="23" t="s">
        <v>351</v>
      </c>
      <c r="E100" s="25" t="s">
        <v>201</v>
      </c>
      <c r="F100" s="25" t="s">
        <v>360</v>
      </c>
      <c r="G100" s="25" t="s">
        <v>361</v>
      </c>
      <c r="H100" s="23" t="s">
        <v>163</v>
      </c>
      <c r="I100" s="23" t="s">
        <v>165</v>
      </c>
    </row>
    <row r="101" spans="1:9" s="27" customFormat="1" ht="13.5" customHeight="1" x14ac:dyDescent="0.3">
      <c r="A101" s="162"/>
      <c r="B101" s="23">
        <v>100</v>
      </c>
      <c r="C101" s="23">
        <v>2023</v>
      </c>
      <c r="D101" s="23" t="s">
        <v>351</v>
      </c>
      <c r="E101" s="25" t="s">
        <v>206</v>
      </c>
      <c r="F101" s="25" t="s">
        <v>362</v>
      </c>
      <c r="G101" s="25" t="s">
        <v>363</v>
      </c>
      <c r="H101" s="23" t="s">
        <v>163</v>
      </c>
      <c r="I101" s="23" t="s">
        <v>165</v>
      </c>
    </row>
    <row r="102" spans="1:9" s="27" customFormat="1" ht="13.5" customHeight="1" x14ac:dyDescent="0.3">
      <c r="A102" s="162"/>
      <c r="B102" s="23">
        <v>101</v>
      </c>
      <c r="C102" s="23">
        <v>2024</v>
      </c>
      <c r="D102" s="23" t="s">
        <v>364</v>
      </c>
      <c r="E102" s="25" t="s">
        <v>162</v>
      </c>
      <c r="F102" s="25" t="s">
        <v>365</v>
      </c>
      <c r="G102" s="25" t="s">
        <v>366</v>
      </c>
      <c r="H102" s="23" t="s">
        <v>163</v>
      </c>
      <c r="I102" s="23" t="s">
        <v>165</v>
      </c>
    </row>
    <row r="103" spans="1:9" s="27" customFormat="1" ht="13.5" customHeight="1" x14ac:dyDescent="0.3">
      <c r="A103" s="162"/>
      <c r="B103" s="23">
        <v>102</v>
      </c>
      <c r="C103" s="23">
        <v>2024</v>
      </c>
      <c r="D103" s="23" t="s">
        <v>364</v>
      </c>
      <c r="E103" s="25" t="s">
        <v>166</v>
      </c>
      <c r="F103" s="25" t="s">
        <v>367</v>
      </c>
      <c r="G103" s="25" t="s">
        <v>368</v>
      </c>
      <c r="H103" s="23" t="s">
        <v>163</v>
      </c>
      <c r="I103" s="23" t="s">
        <v>165</v>
      </c>
    </row>
    <row r="104" spans="1:9" s="27" customFormat="1" ht="13.5" customHeight="1" x14ac:dyDescent="0.3">
      <c r="A104" s="162"/>
      <c r="B104" s="23">
        <v>103</v>
      </c>
      <c r="C104" s="23">
        <v>2024</v>
      </c>
      <c r="D104" s="23" t="s">
        <v>364</v>
      </c>
      <c r="E104" s="25" t="s">
        <v>171</v>
      </c>
      <c r="F104" s="25" t="s">
        <v>369</v>
      </c>
      <c r="G104" s="25" t="s">
        <v>370</v>
      </c>
      <c r="H104" s="23" t="s">
        <v>163</v>
      </c>
      <c r="I104" s="23" t="s">
        <v>165</v>
      </c>
    </row>
    <row r="105" spans="1:9" s="27" customFormat="1" ht="13.5" customHeight="1" x14ac:dyDescent="0.3">
      <c r="A105" s="160" t="s">
        <v>371</v>
      </c>
      <c r="B105" s="23">
        <v>104</v>
      </c>
      <c r="C105" s="23">
        <v>2022</v>
      </c>
      <c r="D105" s="23" t="s">
        <v>372</v>
      </c>
      <c r="E105" s="23" t="s">
        <v>199</v>
      </c>
      <c r="F105" s="23" t="s">
        <v>373</v>
      </c>
      <c r="G105" s="30" t="s">
        <v>374</v>
      </c>
      <c r="H105" s="23" t="s">
        <v>163</v>
      </c>
      <c r="I105" s="23" t="s">
        <v>165</v>
      </c>
    </row>
    <row r="106" spans="1:9" s="27" customFormat="1" ht="13.5" customHeight="1" x14ac:dyDescent="0.3">
      <c r="A106" s="160"/>
      <c r="B106" s="23">
        <v>105</v>
      </c>
      <c r="C106" s="23">
        <v>2022</v>
      </c>
      <c r="D106" s="23" t="s">
        <v>372</v>
      </c>
      <c r="E106" s="23" t="s">
        <v>201</v>
      </c>
      <c r="F106" s="23" t="s">
        <v>375</v>
      </c>
      <c r="G106" s="30" t="s">
        <v>376</v>
      </c>
      <c r="H106" s="23" t="s">
        <v>163</v>
      </c>
      <c r="I106" s="23" t="s">
        <v>165</v>
      </c>
    </row>
    <row r="107" spans="1:9" s="27" customFormat="1" ht="13.5" customHeight="1" x14ac:dyDescent="0.3">
      <c r="A107" s="160"/>
      <c r="B107" s="23">
        <v>106</v>
      </c>
      <c r="C107" s="23">
        <v>2022</v>
      </c>
      <c r="D107" s="23" t="s">
        <v>372</v>
      </c>
      <c r="E107" s="23" t="s">
        <v>206</v>
      </c>
      <c r="F107" s="23" t="s">
        <v>377</v>
      </c>
      <c r="G107" s="30" t="s">
        <v>378</v>
      </c>
      <c r="H107" s="23" t="s">
        <v>163</v>
      </c>
      <c r="I107" s="23" t="s">
        <v>165</v>
      </c>
    </row>
    <row r="108" spans="1:9" s="27" customFormat="1" ht="13.5" customHeight="1" x14ac:dyDescent="0.3">
      <c r="A108" s="160"/>
      <c r="B108" s="23">
        <v>107</v>
      </c>
      <c r="C108" s="23">
        <v>2022</v>
      </c>
      <c r="D108" s="23" t="s">
        <v>372</v>
      </c>
      <c r="E108" s="23" t="s">
        <v>379</v>
      </c>
      <c r="F108" s="23" t="s">
        <v>380</v>
      </c>
      <c r="G108" s="30" t="s">
        <v>381</v>
      </c>
      <c r="H108" s="23" t="s">
        <v>163</v>
      </c>
      <c r="I108" s="23" t="s">
        <v>165</v>
      </c>
    </row>
    <row r="109" spans="1:9" s="27" customFormat="1" ht="13.5" customHeight="1" x14ac:dyDescent="0.3">
      <c r="A109" s="160"/>
      <c r="B109" s="23">
        <v>108</v>
      </c>
      <c r="C109" s="23">
        <v>2022</v>
      </c>
      <c r="D109" s="23" t="s">
        <v>372</v>
      </c>
      <c r="E109" s="23" t="s">
        <v>379</v>
      </c>
      <c r="F109" s="23" t="s">
        <v>382</v>
      </c>
      <c r="G109" s="30" t="s">
        <v>383</v>
      </c>
      <c r="H109" s="23" t="s">
        <v>163</v>
      </c>
      <c r="I109" s="23" t="s">
        <v>165</v>
      </c>
    </row>
    <row r="110" spans="1:9" s="23" customFormat="1" ht="13.5" customHeight="1" x14ac:dyDescent="0.3">
      <c r="A110" s="160"/>
      <c r="B110" s="23">
        <v>109</v>
      </c>
      <c r="C110" s="23">
        <v>2022</v>
      </c>
      <c r="D110" s="23" t="s">
        <v>372</v>
      </c>
      <c r="E110" s="23" t="s">
        <v>379</v>
      </c>
      <c r="F110" s="23" t="s">
        <v>384</v>
      </c>
      <c r="G110" s="30" t="s">
        <v>385</v>
      </c>
      <c r="H110" s="23" t="s">
        <v>163</v>
      </c>
      <c r="I110" s="23" t="s">
        <v>165</v>
      </c>
    </row>
    <row r="111" spans="1:9" s="23" customFormat="1" ht="13.5" customHeight="1" x14ac:dyDescent="0.3">
      <c r="A111" s="160"/>
      <c r="B111" s="23">
        <v>110</v>
      </c>
      <c r="C111" s="23">
        <v>2022</v>
      </c>
      <c r="D111" s="23" t="s">
        <v>372</v>
      </c>
      <c r="E111" s="23" t="s">
        <v>386</v>
      </c>
      <c r="F111" s="23" t="s">
        <v>387</v>
      </c>
      <c r="G111" s="30" t="s">
        <v>388</v>
      </c>
      <c r="H111" s="23" t="s">
        <v>163</v>
      </c>
      <c r="I111" s="23" t="s">
        <v>165</v>
      </c>
    </row>
    <row r="112" spans="1:9" s="23" customFormat="1" ht="13.5" customHeight="1" x14ac:dyDescent="0.3">
      <c r="A112" s="160"/>
      <c r="B112" s="23">
        <v>111</v>
      </c>
      <c r="C112" s="23">
        <v>2022</v>
      </c>
      <c r="D112" s="23" t="s">
        <v>372</v>
      </c>
      <c r="E112" s="23" t="s">
        <v>386</v>
      </c>
      <c r="F112" s="23" t="s">
        <v>389</v>
      </c>
      <c r="G112" s="30" t="s">
        <v>390</v>
      </c>
      <c r="H112" s="23" t="s">
        <v>163</v>
      </c>
      <c r="I112" s="23" t="s">
        <v>165</v>
      </c>
    </row>
    <row r="113" spans="1:9" s="23" customFormat="1" ht="13.5" customHeight="1" x14ac:dyDescent="0.3">
      <c r="A113" s="160"/>
      <c r="B113" s="23">
        <v>112</v>
      </c>
      <c r="C113" s="23">
        <v>2022</v>
      </c>
      <c r="D113" s="23" t="s">
        <v>372</v>
      </c>
      <c r="E113" s="23" t="s">
        <v>386</v>
      </c>
      <c r="F113" s="23" t="s">
        <v>391</v>
      </c>
      <c r="G113" s="30" t="s">
        <v>392</v>
      </c>
      <c r="H113" s="23" t="s">
        <v>163</v>
      </c>
      <c r="I113" s="23" t="s">
        <v>165</v>
      </c>
    </row>
    <row r="114" spans="1:9" s="23" customFormat="1" ht="13.5" customHeight="1" x14ac:dyDescent="0.3">
      <c r="A114" s="160"/>
      <c r="B114" s="23">
        <v>113</v>
      </c>
      <c r="C114" s="23">
        <v>2022</v>
      </c>
      <c r="D114" s="23" t="s">
        <v>372</v>
      </c>
      <c r="E114" s="23" t="s">
        <v>386</v>
      </c>
      <c r="F114" s="23" t="s">
        <v>393</v>
      </c>
      <c r="G114" s="30" t="s">
        <v>394</v>
      </c>
      <c r="H114" s="23" t="s">
        <v>163</v>
      </c>
      <c r="I114" s="23" t="s">
        <v>165</v>
      </c>
    </row>
    <row r="115" spans="1:9" s="23" customFormat="1" ht="13.5" customHeight="1" x14ac:dyDescent="0.3">
      <c r="A115" s="160"/>
      <c r="B115" s="23">
        <v>114</v>
      </c>
      <c r="C115" s="23">
        <v>2023</v>
      </c>
      <c r="D115" s="23" t="s">
        <v>372</v>
      </c>
      <c r="E115" s="23" t="s">
        <v>199</v>
      </c>
      <c r="F115" s="23" t="s">
        <v>395</v>
      </c>
      <c r="G115" s="30" t="s">
        <v>396</v>
      </c>
      <c r="H115" s="23" t="s">
        <v>163</v>
      </c>
      <c r="I115" s="23" t="s">
        <v>165</v>
      </c>
    </row>
    <row r="116" spans="1:9" s="23" customFormat="1" ht="13.5" customHeight="1" x14ac:dyDescent="0.3">
      <c r="A116" s="160"/>
      <c r="B116" s="23">
        <v>115</v>
      </c>
      <c r="C116" s="23">
        <v>2023</v>
      </c>
      <c r="D116" s="23" t="s">
        <v>372</v>
      </c>
      <c r="E116" s="23" t="s">
        <v>201</v>
      </c>
      <c r="F116" s="23" t="s">
        <v>397</v>
      </c>
      <c r="G116" s="30" t="s">
        <v>398</v>
      </c>
      <c r="H116" s="23" t="s">
        <v>163</v>
      </c>
      <c r="I116" s="23" t="s">
        <v>165</v>
      </c>
    </row>
    <row r="117" spans="1:9" s="23" customFormat="1" ht="13.5" customHeight="1" x14ac:dyDescent="0.3">
      <c r="A117" s="160"/>
      <c r="B117" s="23">
        <v>116</v>
      </c>
      <c r="C117" s="23">
        <v>2023</v>
      </c>
      <c r="D117" s="23" t="s">
        <v>372</v>
      </c>
      <c r="E117" s="23" t="s">
        <v>206</v>
      </c>
      <c r="F117" s="23" t="s">
        <v>399</v>
      </c>
      <c r="G117" s="30" t="s">
        <v>400</v>
      </c>
      <c r="H117" s="23" t="s">
        <v>163</v>
      </c>
      <c r="I117" s="23" t="s">
        <v>165</v>
      </c>
    </row>
    <row r="118" spans="1:9" s="23" customFormat="1" ht="13.5" customHeight="1" x14ac:dyDescent="0.3">
      <c r="A118" s="160"/>
      <c r="B118" s="23">
        <v>117</v>
      </c>
      <c r="C118" s="23">
        <v>2023</v>
      </c>
      <c r="D118" s="23" t="s">
        <v>372</v>
      </c>
      <c r="E118" s="23" t="s">
        <v>401</v>
      </c>
      <c r="F118" s="23" t="s">
        <v>402</v>
      </c>
      <c r="G118" s="30" t="s">
        <v>403</v>
      </c>
      <c r="H118" s="23" t="s">
        <v>163</v>
      </c>
      <c r="I118" s="23" t="s">
        <v>165</v>
      </c>
    </row>
    <row r="119" spans="1:9" s="23" customFormat="1" ht="13.5" customHeight="1" x14ac:dyDescent="0.3">
      <c r="A119" s="160"/>
      <c r="B119" s="23">
        <v>118</v>
      </c>
      <c r="C119" s="23">
        <v>2023</v>
      </c>
      <c r="D119" s="23" t="s">
        <v>372</v>
      </c>
      <c r="E119" s="23" t="s">
        <v>401</v>
      </c>
      <c r="F119" s="23" t="s">
        <v>404</v>
      </c>
      <c r="G119" s="30" t="s">
        <v>405</v>
      </c>
      <c r="H119" s="23" t="s">
        <v>163</v>
      </c>
      <c r="I119" s="23" t="s">
        <v>165</v>
      </c>
    </row>
    <row r="120" spans="1:9" s="23" customFormat="1" ht="13.5" customHeight="1" x14ac:dyDescent="0.3">
      <c r="A120" s="160"/>
      <c r="B120" s="23">
        <v>119</v>
      </c>
      <c r="C120" s="23">
        <v>2023</v>
      </c>
      <c r="D120" s="23" t="s">
        <v>372</v>
      </c>
      <c r="E120" s="23" t="s">
        <v>401</v>
      </c>
      <c r="F120" s="23" t="s">
        <v>406</v>
      </c>
      <c r="G120" s="30" t="s">
        <v>407</v>
      </c>
      <c r="H120" s="23" t="s">
        <v>163</v>
      </c>
      <c r="I120" s="23" t="s">
        <v>165</v>
      </c>
    </row>
    <row r="121" spans="1:9" s="23" customFormat="1" ht="13.5" customHeight="1" x14ac:dyDescent="0.3">
      <c r="A121" s="160"/>
      <c r="B121" s="23">
        <v>120</v>
      </c>
      <c r="C121" s="23">
        <v>2023</v>
      </c>
      <c r="D121" s="23" t="s">
        <v>372</v>
      </c>
      <c r="E121" s="23" t="s">
        <v>401</v>
      </c>
      <c r="F121" s="23" t="s">
        <v>408</v>
      </c>
      <c r="G121" s="30" t="s">
        <v>409</v>
      </c>
      <c r="H121" s="23" t="s">
        <v>163</v>
      </c>
      <c r="I121" s="23" t="s">
        <v>165</v>
      </c>
    </row>
    <row r="122" spans="1:9" s="23" customFormat="1" ht="13.5" customHeight="1" x14ac:dyDescent="0.3">
      <c r="A122" s="160"/>
      <c r="B122" s="23">
        <v>121</v>
      </c>
      <c r="C122" s="23">
        <v>2023</v>
      </c>
      <c r="D122" s="23" t="s">
        <v>372</v>
      </c>
      <c r="E122" s="23" t="s">
        <v>401</v>
      </c>
      <c r="F122" s="23" t="s">
        <v>410</v>
      </c>
      <c r="G122" s="30" t="s">
        <v>411</v>
      </c>
      <c r="H122" s="23" t="s">
        <v>163</v>
      </c>
      <c r="I122" s="23" t="s">
        <v>165</v>
      </c>
    </row>
    <row r="123" spans="1:9" s="23" customFormat="1" ht="13.5" customHeight="1" x14ac:dyDescent="0.3">
      <c r="A123" s="160"/>
      <c r="B123" s="23">
        <v>122</v>
      </c>
      <c r="C123" s="23">
        <v>2023</v>
      </c>
      <c r="D123" s="23" t="s">
        <v>372</v>
      </c>
      <c r="E123" s="23" t="s">
        <v>401</v>
      </c>
      <c r="F123" s="23" t="s">
        <v>412</v>
      </c>
      <c r="G123" s="30" t="s">
        <v>413</v>
      </c>
      <c r="H123" s="23" t="s">
        <v>163</v>
      </c>
      <c r="I123" s="23" t="s">
        <v>165</v>
      </c>
    </row>
    <row r="124" spans="1:9" s="23" customFormat="1" ht="13.5" customHeight="1" x14ac:dyDescent="0.3">
      <c r="A124" s="160"/>
      <c r="B124" s="23">
        <v>123</v>
      </c>
      <c r="C124" s="23">
        <v>2023</v>
      </c>
      <c r="D124" s="23" t="s">
        <v>372</v>
      </c>
      <c r="E124" s="23" t="s">
        <v>401</v>
      </c>
      <c r="F124" s="23" t="s">
        <v>414</v>
      </c>
      <c r="G124" s="30" t="s">
        <v>415</v>
      </c>
      <c r="H124" s="23" t="s">
        <v>163</v>
      </c>
      <c r="I124" s="23" t="s">
        <v>165</v>
      </c>
    </row>
    <row r="125" spans="1:9" s="23" customFormat="1" ht="13.5" customHeight="1" x14ac:dyDescent="0.3">
      <c r="A125" s="160"/>
      <c r="B125" s="23">
        <v>124</v>
      </c>
      <c r="C125" s="23">
        <v>2024</v>
      </c>
      <c r="D125" s="23" t="s">
        <v>372</v>
      </c>
      <c r="E125" s="23" t="s">
        <v>199</v>
      </c>
      <c r="F125" s="25" t="s">
        <v>416</v>
      </c>
      <c r="G125" s="23" t="s">
        <v>417</v>
      </c>
      <c r="H125" s="23" t="s">
        <v>163</v>
      </c>
      <c r="I125" s="23" t="s">
        <v>165</v>
      </c>
    </row>
    <row r="126" spans="1:9" s="23" customFormat="1" ht="13.5" customHeight="1" x14ac:dyDescent="0.3">
      <c r="A126" s="160"/>
      <c r="B126" s="23">
        <v>125</v>
      </c>
      <c r="C126" s="23">
        <v>2024</v>
      </c>
      <c r="D126" s="23" t="s">
        <v>372</v>
      </c>
      <c r="E126" s="23" t="s">
        <v>201</v>
      </c>
      <c r="F126" s="25" t="s">
        <v>418</v>
      </c>
      <c r="G126" s="23" t="s">
        <v>419</v>
      </c>
      <c r="H126" s="23" t="s">
        <v>163</v>
      </c>
      <c r="I126" s="23" t="s">
        <v>165</v>
      </c>
    </row>
    <row r="127" spans="1:9" s="23" customFormat="1" ht="13.5" customHeight="1" x14ac:dyDescent="0.3">
      <c r="A127" s="160"/>
      <c r="B127" s="23">
        <v>126</v>
      </c>
      <c r="C127" s="23">
        <v>2024</v>
      </c>
      <c r="D127" s="23" t="s">
        <v>372</v>
      </c>
      <c r="E127" s="23" t="s">
        <v>206</v>
      </c>
      <c r="F127" s="25" t="s">
        <v>420</v>
      </c>
      <c r="G127" s="23" t="s">
        <v>421</v>
      </c>
      <c r="H127" s="23" t="s">
        <v>163</v>
      </c>
      <c r="I127" s="23" t="s">
        <v>165</v>
      </c>
    </row>
    <row r="128" spans="1:9" s="23" customFormat="1" ht="13.5" customHeight="1" x14ac:dyDescent="0.3">
      <c r="A128" s="160"/>
      <c r="B128" s="23">
        <v>127</v>
      </c>
      <c r="C128" s="23">
        <v>2024</v>
      </c>
      <c r="D128" s="23" t="s">
        <v>372</v>
      </c>
      <c r="E128" s="23" t="s">
        <v>401</v>
      </c>
      <c r="F128" s="25" t="s">
        <v>422</v>
      </c>
      <c r="G128" s="23" t="s">
        <v>423</v>
      </c>
      <c r="H128" s="23" t="s">
        <v>163</v>
      </c>
      <c r="I128" s="23" t="s">
        <v>165</v>
      </c>
    </row>
    <row r="129" spans="1:9" s="23" customFormat="1" ht="13.5" customHeight="1" x14ac:dyDescent="0.3">
      <c r="A129" s="160"/>
      <c r="B129" s="23">
        <v>128</v>
      </c>
      <c r="C129" s="23">
        <v>2024</v>
      </c>
      <c r="D129" s="23" t="s">
        <v>372</v>
      </c>
      <c r="E129" s="23" t="s">
        <v>401</v>
      </c>
      <c r="F129" s="25" t="s">
        <v>424</v>
      </c>
      <c r="G129" s="23" t="s">
        <v>425</v>
      </c>
      <c r="H129" s="23" t="s">
        <v>163</v>
      </c>
      <c r="I129" s="23" t="s">
        <v>165</v>
      </c>
    </row>
    <row r="130" spans="1:9" s="23" customFormat="1" ht="13.5" customHeight="1" x14ac:dyDescent="0.3">
      <c r="A130" s="160"/>
      <c r="B130" s="23">
        <v>129</v>
      </c>
      <c r="C130" s="23">
        <v>2024</v>
      </c>
      <c r="D130" s="23" t="s">
        <v>372</v>
      </c>
      <c r="E130" s="23" t="s">
        <v>401</v>
      </c>
      <c r="F130" s="25" t="s">
        <v>426</v>
      </c>
      <c r="G130" s="23" t="s">
        <v>427</v>
      </c>
      <c r="H130" s="23" t="s">
        <v>163</v>
      </c>
      <c r="I130" s="23" t="s">
        <v>165</v>
      </c>
    </row>
    <row r="131" spans="1:9" s="23" customFormat="1" ht="13.5" customHeight="1" x14ac:dyDescent="0.3">
      <c r="A131" s="160"/>
      <c r="B131" s="23">
        <v>130</v>
      </c>
      <c r="C131" s="23">
        <v>2024</v>
      </c>
      <c r="D131" s="23" t="s">
        <v>372</v>
      </c>
      <c r="E131" s="23" t="s">
        <v>401</v>
      </c>
      <c r="F131" s="25" t="s">
        <v>428</v>
      </c>
      <c r="G131" s="23" t="s">
        <v>429</v>
      </c>
      <c r="H131" s="23" t="s">
        <v>163</v>
      </c>
      <c r="I131" s="23" t="s">
        <v>165</v>
      </c>
    </row>
    <row r="132" spans="1:9" s="23" customFormat="1" ht="13.5" customHeight="1" x14ac:dyDescent="0.3">
      <c r="A132" s="160"/>
      <c r="B132" s="23">
        <v>131</v>
      </c>
      <c r="C132" s="23">
        <v>2024</v>
      </c>
      <c r="D132" s="23" t="s">
        <v>372</v>
      </c>
      <c r="E132" s="23" t="s">
        <v>401</v>
      </c>
      <c r="F132" s="25" t="s">
        <v>430</v>
      </c>
      <c r="G132" s="23" t="s">
        <v>431</v>
      </c>
      <c r="H132" s="23" t="s">
        <v>163</v>
      </c>
      <c r="I132" s="23" t="s">
        <v>165</v>
      </c>
    </row>
    <row r="133" spans="1:9" s="23" customFormat="1" ht="13.5" customHeight="1" x14ac:dyDescent="0.3">
      <c r="A133" s="160"/>
      <c r="B133" s="23">
        <v>132</v>
      </c>
      <c r="C133" s="23">
        <v>2024</v>
      </c>
      <c r="D133" s="23" t="s">
        <v>372</v>
      </c>
      <c r="E133" s="23" t="s">
        <v>401</v>
      </c>
      <c r="F133" s="25" t="s">
        <v>432</v>
      </c>
      <c r="G133" s="23" t="s">
        <v>433</v>
      </c>
      <c r="H133" s="23" t="s">
        <v>163</v>
      </c>
      <c r="I133" s="23" t="s">
        <v>165</v>
      </c>
    </row>
    <row r="134" spans="1:9" s="23" customFormat="1" ht="13.5" customHeight="1" x14ac:dyDescent="0.3">
      <c r="A134" s="160"/>
      <c r="B134" s="23">
        <v>133</v>
      </c>
      <c r="C134" s="23">
        <v>2024</v>
      </c>
      <c r="D134" s="23" t="s">
        <v>372</v>
      </c>
      <c r="E134" s="23" t="s">
        <v>401</v>
      </c>
      <c r="F134" s="25" t="s">
        <v>434</v>
      </c>
      <c r="G134" s="23" t="s">
        <v>435</v>
      </c>
      <c r="H134" s="23" t="s">
        <v>163</v>
      </c>
      <c r="I134" s="23" t="s">
        <v>165</v>
      </c>
    </row>
    <row r="135" spans="1:9" s="23" customFormat="1" ht="13.5" customHeight="1" x14ac:dyDescent="0.3">
      <c r="A135" s="160" t="s">
        <v>436</v>
      </c>
      <c r="B135" s="23">
        <v>134</v>
      </c>
      <c r="C135" s="23">
        <v>2022</v>
      </c>
      <c r="D135" s="23" t="s">
        <v>437</v>
      </c>
      <c r="E135" s="23" t="s">
        <v>199</v>
      </c>
      <c r="F135" s="23" t="s">
        <v>163</v>
      </c>
      <c r="G135" s="23" t="s">
        <v>163</v>
      </c>
      <c r="H135" s="23" t="s">
        <v>438</v>
      </c>
      <c r="I135" s="23" t="s">
        <v>165</v>
      </c>
    </row>
    <row r="136" spans="1:9" s="23" customFormat="1" ht="13.5" customHeight="1" x14ac:dyDescent="0.3">
      <c r="A136" s="160"/>
      <c r="B136" s="23">
        <v>135</v>
      </c>
      <c r="C136" s="23">
        <v>2022</v>
      </c>
      <c r="D136" s="23" t="s">
        <v>437</v>
      </c>
      <c r="E136" s="23" t="s">
        <v>206</v>
      </c>
      <c r="F136" s="23" t="s">
        <v>439</v>
      </c>
      <c r="G136" s="23" t="s">
        <v>440</v>
      </c>
      <c r="H136" s="25" t="s">
        <v>441</v>
      </c>
      <c r="I136" s="23" t="s">
        <v>165</v>
      </c>
    </row>
    <row r="137" spans="1:9" s="23" customFormat="1" ht="13.5" customHeight="1" x14ac:dyDescent="0.3">
      <c r="A137" s="160"/>
      <c r="B137" s="23">
        <v>136</v>
      </c>
      <c r="C137" s="23">
        <v>2022</v>
      </c>
      <c r="D137" s="23" t="s">
        <v>437</v>
      </c>
      <c r="E137" s="23" t="s">
        <v>206</v>
      </c>
      <c r="F137" s="23" t="s">
        <v>163</v>
      </c>
      <c r="G137" s="23" t="s">
        <v>163</v>
      </c>
      <c r="H137" s="25" t="s">
        <v>442</v>
      </c>
      <c r="I137" s="23" t="s">
        <v>165</v>
      </c>
    </row>
    <row r="138" spans="1:9" s="23" customFormat="1" ht="13.5" customHeight="1" x14ac:dyDescent="0.3">
      <c r="A138" s="160"/>
      <c r="B138" s="23">
        <v>137</v>
      </c>
      <c r="C138" s="23">
        <v>2022</v>
      </c>
      <c r="D138" s="23" t="s">
        <v>437</v>
      </c>
      <c r="E138" s="23" t="s">
        <v>206</v>
      </c>
      <c r="F138" s="23" t="s">
        <v>443</v>
      </c>
      <c r="G138" s="23" t="s">
        <v>444</v>
      </c>
      <c r="H138" s="25" t="s">
        <v>445</v>
      </c>
      <c r="I138" s="23" t="s">
        <v>165</v>
      </c>
    </row>
    <row r="139" spans="1:9" s="23" customFormat="1" ht="13.5" customHeight="1" x14ac:dyDescent="0.3">
      <c r="A139" s="160"/>
      <c r="B139" s="23">
        <v>138</v>
      </c>
      <c r="C139" s="23">
        <v>2023</v>
      </c>
      <c r="D139" s="23" t="s">
        <v>437</v>
      </c>
      <c r="E139" s="23" t="s">
        <v>199</v>
      </c>
      <c r="F139" s="23" t="s">
        <v>446</v>
      </c>
      <c r="G139" s="23" t="s">
        <v>447</v>
      </c>
      <c r="H139" s="25" t="s">
        <v>448</v>
      </c>
      <c r="I139" s="23" t="s">
        <v>165</v>
      </c>
    </row>
    <row r="140" spans="1:9" s="23" customFormat="1" ht="13.5" customHeight="1" x14ac:dyDescent="0.3">
      <c r="A140" s="160"/>
      <c r="B140" s="23">
        <v>139</v>
      </c>
      <c r="C140" s="23">
        <v>2023</v>
      </c>
      <c r="D140" s="23" t="s">
        <v>437</v>
      </c>
      <c r="E140" s="23" t="s">
        <v>206</v>
      </c>
      <c r="F140" s="23" t="s">
        <v>449</v>
      </c>
      <c r="G140" s="23" t="s">
        <v>450</v>
      </c>
      <c r="H140" s="25" t="s">
        <v>451</v>
      </c>
      <c r="I140" s="23" t="s">
        <v>165</v>
      </c>
    </row>
    <row r="141" spans="1:9" s="23" customFormat="1" ht="13.5" customHeight="1" x14ac:dyDescent="0.3">
      <c r="A141" s="160"/>
      <c r="B141" s="23">
        <v>140</v>
      </c>
      <c r="C141" s="23">
        <v>2023</v>
      </c>
      <c r="D141" s="23" t="s">
        <v>437</v>
      </c>
      <c r="E141" s="23" t="s">
        <v>206</v>
      </c>
      <c r="F141" s="23" t="s">
        <v>452</v>
      </c>
      <c r="G141" s="23" t="s">
        <v>229</v>
      </c>
      <c r="H141" s="25" t="s">
        <v>453</v>
      </c>
      <c r="I141" s="23" t="s">
        <v>165</v>
      </c>
    </row>
    <row r="142" spans="1:9" s="23" customFormat="1" ht="13.5" customHeight="1" x14ac:dyDescent="0.3">
      <c r="A142" s="160"/>
      <c r="B142" s="23">
        <v>141</v>
      </c>
      <c r="C142" s="23">
        <v>2023</v>
      </c>
      <c r="D142" s="23" t="s">
        <v>437</v>
      </c>
      <c r="E142" s="23" t="s">
        <v>206</v>
      </c>
      <c r="F142" s="23" t="s">
        <v>454</v>
      </c>
      <c r="G142" s="23" t="s">
        <v>455</v>
      </c>
      <c r="H142" s="25" t="s">
        <v>456</v>
      </c>
      <c r="I142" s="23" t="s">
        <v>165</v>
      </c>
    </row>
    <row r="143" spans="1:9" s="23" customFormat="1" ht="13.5" customHeight="1" x14ac:dyDescent="0.3">
      <c r="A143" s="160"/>
      <c r="B143" s="23">
        <v>142</v>
      </c>
      <c r="C143" s="23">
        <v>2024</v>
      </c>
      <c r="D143" s="23" t="s">
        <v>437</v>
      </c>
      <c r="E143" s="23" t="s">
        <v>199</v>
      </c>
      <c r="F143" s="23" t="s">
        <v>457</v>
      </c>
      <c r="G143" s="23" t="s">
        <v>450</v>
      </c>
      <c r="H143" s="23" t="s">
        <v>458</v>
      </c>
      <c r="I143" s="23" t="s">
        <v>165</v>
      </c>
    </row>
    <row r="144" spans="1:9" s="23" customFormat="1" ht="13.5" customHeight="1" x14ac:dyDescent="0.3">
      <c r="A144" s="160"/>
      <c r="B144" s="23">
        <v>143</v>
      </c>
      <c r="C144" s="23">
        <v>2024</v>
      </c>
      <c r="D144" s="23" t="s">
        <v>437</v>
      </c>
      <c r="E144" s="23" t="s">
        <v>206</v>
      </c>
      <c r="F144" s="23" t="s">
        <v>459</v>
      </c>
      <c r="G144" s="23" t="s">
        <v>460</v>
      </c>
      <c r="H144" s="23" t="s">
        <v>461</v>
      </c>
      <c r="I144" s="23" t="s">
        <v>165</v>
      </c>
    </row>
    <row r="145" spans="1:9" s="23" customFormat="1" ht="13.5" customHeight="1" x14ac:dyDescent="0.3">
      <c r="A145" s="160"/>
      <c r="B145" s="23">
        <v>144</v>
      </c>
      <c r="C145" s="23">
        <v>2024</v>
      </c>
      <c r="D145" s="23" t="s">
        <v>437</v>
      </c>
      <c r="E145" s="23" t="s">
        <v>206</v>
      </c>
      <c r="F145" s="23" t="s">
        <v>462</v>
      </c>
      <c r="G145" s="23" t="s">
        <v>463</v>
      </c>
      <c r="H145" s="23" t="s">
        <v>464</v>
      </c>
      <c r="I145" s="23" t="s">
        <v>165</v>
      </c>
    </row>
    <row r="146" spans="1:9" s="23" customFormat="1" ht="13.5" customHeight="1" x14ac:dyDescent="0.3">
      <c r="A146" s="160"/>
      <c r="B146" s="23">
        <v>145</v>
      </c>
      <c r="C146" s="23">
        <v>2024</v>
      </c>
      <c r="D146" s="23" t="s">
        <v>437</v>
      </c>
      <c r="E146" s="23" t="s">
        <v>206</v>
      </c>
      <c r="F146" s="23" t="s">
        <v>465</v>
      </c>
      <c r="G146" s="23" t="s">
        <v>466</v>
      </c>
      <c r="H146" s="23" t="s">
        <v>467</v>
      </c>
      <c r="I146" s="23" t="s">
        <v>165</v>
      </c>
    </row>
    <row r="147" spans="1:9" s="23" customFormat="1" ht="13.5" customHeight="1" x14ac:dyDescent="0.3">
      <c r="A147" s="160"/>
      <c r="B147" s="23">
        <v>146</v>
      </c>
      <c r="C147" s="23">
        <v>2024</v>
      </c>
      <c r="D147" s="23" t="s">
        <v>437</v>
      </c>
      <c r="E147" s="23" t="s">
        <v>206</v>
      </c>
      <c r="F147" s="23" t="s">
        <v>439</v>
      </c>
      <c r="G147" s="23" t="s">
        <v>440</v>
      </c>
      <c r="H147" s="23" t="s">
        <v>468</v>
      </c>
      <c r="I147" s="23" t="s">
        <v>165</v>
      </c>
    </row>
    <row r="148" spans="1:9" s="23" customFormat="1" ht="13.5" customHeight="1" x14ac:dyDescent="0.3">
      <c r="A148" s="160" t="s">
        <v>469</v>
      </c>
      <c r="B148" s="23">
        <v>147</v>
      </c>
      <c r="C148" s="23">
        <v>2022</v>
      </c>
      <c r="D148" s="23" t="s">
        <v>470</v>
      </c>
      <c r="E148" s="23" t="s">
        <v>199</v>
      </c>
      <c r="F148" s="23" t="s">
        <v>163</v>
      </c>
      <c r="G148" s="23" t="s">
        <v>163</v>
      </c>
      <c r="H148" s="25" t="s">
        <v>471</v>
      </c>
      <c r="I148" s="23" t="s">
        <v>165</v>
      </c>
    </row>
    <row r="149" spans="1:9" s="23" customFormat="1" ht="13.5" customHeight="1" x14ac:dyDescent="0.3">
      <c r="A149" s="160"/>
      <c r="B149" s="23">
        <v>148</v>
      </c>
      <c r="C149" s="23">
        <v>2022</v>
      </c>
      <c r="D149" s="23" t="s">
        <v>470</v>
      </c>
      <c r="E149" s="23" t="s">
        <v>201</v>
      </c>
      <c r="F149" s="23" t="s">
        <v>163</v>
      </c>
      <c r="G149" s="23" t="s">
        <v>163</v>
      </c>
      <c r="H149" s="25" t="s">
        <v>472</v>
      </c>
      <c r="I149" s="23" t="s">
        <v>165</v>
      </c>
    </row>
    <row r="150" spans="1:9" s="23" customFormat="1" ht="13.5" customHeight="1" x14ac:dyDescent="0.3">
      <c r="A150" s="160"/>
      <c r="B150" s="23">
        <v>149</v>
      </c>
      <c r="C150" s="23">
        <v>2022</v>
      </c>
      <c r="D150" s="23" t="s">
        <v>470</v>
      </c>
      <c r="E150" s="23" t="s">
        <v>206</v>
      </c>
      <c r="F150" s="23" t="s">
        <v>163</v>
      </c>
      <c r="G150" s="23" t="s">
        <v>163</v>
      </c>
      <c r="H150" s="25" t="s">
        <v>473</v>
      </c>
      <c r="I150" s="23" t="s">
        <v>165</v>
      </c>
    </row>
    <row r="151" spans="1:9" s="23" customFormat="1" ht="13.5" customHeight="1" x14ac:dyDescent="0.3">
      <c r="A151" s="160"/>
      <c r="B151" s="23">
        <v>150</v>
      </c>
      <c r="C151" s="23">
        <v>2022</v>
      </c>
      <c r="D151" s="23" t="s">
        <v>470</v>
      </c>
      <c r="E151" s="23" t="s">
        <v>206</v>
      </c>
      <c r="F151" s="23" t="s">
        <v>163</v>
      </c>
      <c r="G151" s="23" t="s">
        <v>163</v>
      </c>
      <c r="H151" s="25" t="s">
        <v>474</v>
      </c>
      <c r="I151" s="23" t="s">
        <v>165</v>
      </c>
    </row>
    <row r="152" spans="1:9" s="23" customFormat="1" ht="13.5" customHeight="1" x14ac:dyDescent="0.3">
      <c r="A152" s="160"/>
      <c r="B152" s="23">
        <v>151</v>
      </c>
      <c r="C152" s="23">
        <v>2022</v>
      </c>
      <c r="D152" s="23" t="s">
        <v>470</v>
      </c>
      <c r="E152" s="23" t="s">
        <v>206</v>
      </c>
      <c r="F152" s="23" t="s">
        <v>163</v>
      </c>
      <c r="G152" s="23" t="s">
        <v>163</v>
      </c>
      <c r="H152" s="25" t="s">
        <v>475</v>
      </c>
      <c r="I152" s="23" t="s">
        <v>165</v>
      </c>
    </row>
    <row r="153" spans="1:9" s="23" customFormat="1" ht="13.5" customHeight="1" x14ac:dyDescent="0.3">
      <c r="A153" s="160" t="s">
        <v>476</v>
      </c>
      <c r="B153" s="23">
        <v>152</v>
      </c>
      <c r="C153" s="23">
        <v>2022</v>
      </c>
      <c r="D153" s="25" t="s">
        <v>477</v>
      </c>
      <c r="E153" s="25" t="s">
        <v>478</v>
      </c>
      <c r="F153" s="23" t="s">
        <v>163</v>
      </c>
      <c r="G153" s="23" t="s">
        <v>163</v>
      </c>
      <c r="H153" s="25" t="s">
        <v>479</v>
      </c>
      <c r="I153" s="23" t="s">
        <v>165</v>
      </c>
    </row>
    <row r="154" spans="1:9" s="23" customFormat="1" ht="13.5" customHeight="1" x14ac:dyDescent="0.3">
      <c r="A154" s="160"/>
      <c r="B154" s="23">
        <v>153</v>
      </c>
      <c r="C154" s="23">
        <v>2022</v>
      </c>
      <c r="D154" s="25" t="s">
        <v>477</v>
      </c>
      <c r="E154" s="25" t="s">
        <v>480</v>
      </c>
      <c r="F154" s="23" t="s">
        <v>163</v>
      </c>
      <c r="G154" s="23" t="s">
        <v>163</v>
      </c>
      <c r="H154" s="25" t="s">
        <v>481</v>
      </c>
      <c r="I154" s="23" t="s">
        <v>165</v>
      </c>
    </row>
    <row r="155" spans="1:9" s="23" customFormat="1" ht="13.5" customHeight="1" x14ac:dyDescent="0.3">
      <c r="A155" s="160"/>
      <c r="B155" s="23">
        <v>154</v>
      </c>
      <c r="C155" s="23">
        <v>2022</v>
      </c>
      <c r="D155" s="25" t="s">
        <v>477</v>
      </c>
      <c r="E155" s="25" t="s">
        <v>482</v>
      </c>
      <c r="F155" s="23" t="s">
        <v>163</v>
      </c>
      <c r="G155" s="23" t="s">
        <v>163</v>
      </c>
      <c r="H155" s="25" t="s">
        <v>483</v>
      </c>
      <c r="I155" s="23" t="s">
        <v>165</v>
      </c>
    </row>
    <row r="156" spans="1:9" s="23" customFormat="1" ht="13.5" customHeight="1" x14ac:dyDescent="0.3">
      <c r="A156" s="160"/>
      <c r="B156" s="23">
        <v>155</v>
      </c>
      <c r="C156" s="23">
        <v>2022</v>
      </c>
      <c r="D156" s="25" t="s">
        <v>477</v>
      </c>
      <c r="E156" s="25" t="s">
        <v>484</v>
      </c>
      <c r="F156" s="23" t="s">
        <v>163</v>
      </c>
      <c r="G156" s="23" t="s">
        <v>163</v>
      </c>
      <c r="H156" s="25" t="s">
        <v>485</v>
      </c>
      <c r="I156" s="23" t="s">
        <v>165</v>
      </c>
    </row>
    <row r="157" spans="1:9" s="23" customFormat="1" ht="13.5" customHeight="1" x14ac:dyDescent="0.3">
      <c r="A157" s="160"/>
      <c r="B157" s="23">
        <v>156</v>
      </c>
      <c r="C157" s="23">
        <v>2022</v>
      </c>
      <c r="D157" s="25" t="s">
        <v>486</v>
      </c>
      <c r="E157" s="25" t="s">
        <v>478</v>
      </c>
      <c r="F157" s="23" t="s">
        <v>163</v>
      </c>
      <c r="G157" s="23" t="s">
        <v>163</v>
      </c>
      <c r="H157" s="25" t="s">
        <v>487</v>
      </c>
      <c r="I157" s="23" t="s">
        <v>165</v>
      </c>
    </row>
    <row r="158" spans="1:9" s="23" customFormat="1" ht="13.5" customHeight="1" x14ac:dyDescent="0.3">
      <c r="A158" s="160"/>
      <c r="B158" s="23">
        <v>157</v>
      </c>
      <c r="C158" s="23">
        <v>2022</v>
      </c>
      <c r="D158" s="25" t="s">
        <v>486</v>
      </c>
      <c r="E158" s="25" t="s">
        <v>480</v>
      </c>
      <c r="F158" s="23" t="s">
        <v>163</v>
      </c>
      <c r="G158" s="23" t="s">
        <v>163</v>
      </c>
      <c r="H158" s="25" t="s">
        <v>488</v>
      </c>
      <c r="I158" s="23" t="s">
        <v>165</v>
      </c>
    </row>
    <row r="159" spans="1:9" s="23" customFormat="1" ht="13.5" customHeight="1" x14ac:dyDescent="0.3">
      <c r="A159" s="160"/>
      <c r="B159" s="23">
        <v>158</v>
      </c>
      <c r="C159" s="23">
        <v>2022</v>
      </c>
      <c r="D159" s="25" t="s">
        <v>486</v>
      </c>
      <c r="E159" s="25" t="s">
        <v>482</v>
      </c>
      <c r="F159" s="23" t="s">
        <v>163</v>
      </c>
      <c r="G159" s="23" t="s">
        <v>163</v>
      </c>
      <c r="H159" s="25" t="s">
        <v>489</v>
      </c>
      <c r="I159" s="23" t="s">
        <v>165</v>
      </c>
    </row>
    <row r="160" spans="1:9" s="23" customFormat="1" ht="13.5" customHeight="1" x14ac:dyDescent="0.3">
      <c r="A160" s="160"/>
      <c r="B160" s="23">
        <v>159</v>
      </c>
      <c r="C160" s="23">
        <v>2022</v>
      </c>
      <c r="D160" s="25" t="s">
        <v>486</v>
      </c>
      <c r="E160" s="25" t="s">
        <v>484</v>
      </c>
      <c r="F160" s="23" t="s">
        <v>163</v>
      </c>
      <c r="G160" s="23" t="s">
        <v>163</v>
      </c>
      <c r="H160" s="25" t="s">
        <v>490</v>
      </c>
      <c r="I160" s="23" t="s">
        <v>165</v>
      </c>
    </row>
    <row r="161" spans="1:9" s="23" customFormat="1" ht="13.5" customHeight="1" x14ac:dyDescent="0.3">
      <c r="A161" s="160"/>
      <c r="B161" s="23">
        <v>160</v>
      </c>
      <c r="C161" s="23">
        <v>2022</v>
      </c>
      <c r="D161" s="25" t="s">
        <v>491</v>
      </c>
      <c r="E161" s="25" t="s">
        <v>478</v>
      </c>
      <c r="F161" s="23" t="s">
        <v>163</v>
      </c>
      <c r="G161" s="23" t="s">
        <v>163</v>
      </c>
      <c r="H161" s="25" t="s">
        <v>492</v>
      </c>
      <c r="I161" s="23" t="s">
        <v>165</v>
      </c>
    </row>
    <row r="162" spans="1:9" s="23" customFormat="1" ht="13.5" customHeight="1" x14ac:dyDescent="0.3">
      <c r="A162" s="160"/>
      <c r="B162" s="23">
        <v>161</v>
      </c>
      <c r="C162" s="23">
        <v>2022</v>
      </c>
      <c r="D162" s="25" t="s">
        <v>491</v>
      </c>
      <c r="E162" s="25" t="s">
        <v>480</v>
      </c>
      <c r="F162" s="23" t="s">
        <v>163</v>
      </c>
      <c r="G162" s="23" t="s">
        <v>163</v>
      </c>
      <c r="H162" s="25" t="s">
        <v>493</v>
      </c>
      <c r="I162" s="23" t="s">
        <v>165</v>
      </c>
    </row>
    <row r="163" spans="1:9" s="23" customFormat="1" ht="13.5" customHeight="1" x14ac:dyDescent="0.3">
      <c r="A163" s="160"/>
      <c r="B163" s="23">
        <v>162</v>
      </c>
      <c r="C163" s="23">
        <v>2022</v>
      </c>
      <c r="D163" s="25" t="s">
        <v>491</v>
      </c>
      <c r="E163" s="25" t="s">
        <v>482</v>
      </c>
      <c r="F163" s="23" t="s">
        <v>163</v>
      </c>
      <c r="G163" s="23" t="s">
        <v>163</v>
      </c>
      <c r="H163" s="25" t="s">
        <v>494</v>
      </c>
      <c r="I163" s="23" t="s">
        <v>165</v>
      </c>
    </row>
    <row r="164" spans="1:9" s="23" customFormat="1" ht="13.5" customHeight="1" x14ac:dyDescent="0.3">
      <c r="A164" s="160"/>
      <c r="B164" s="23">
        <v>163</v>
      </c>
      <c r="C164" s="23">
        <v>2022</v>
      </c>
      <c r="D164" s="25" t="s">
        <v>491</v>
      </c>
      <c r="E164" s="25" t="s">
        <v>484</v>
      </c>
      <c r="F164" s="23" t="s">
        <v>163</v>
      </c>
      <c r="G164" s="23" t="s">
        <v>163</v>
      </c>
      <c r="H164" s="25" t="s">
        <v>495</v>
      </c>
      <c r="I164" s="23" t="s">
        <v>165</v>
      </c>
    </row>
    <row r="165" spans="1:9" s="23" customFormat="1" ht="13.5" customHeight="1" x14ac:dyDescent="0.3">
      <c r="A165" s="160"/>
      <c r="B165" s="23">
        <v>164</v>
      </c>
      <c r="C165" s="23">
        <v>2023</v>
      </c>
      <c r="D165" s="25" t="s">
        <v>477</v>
      </c>
      <c r="E165" s="25" t="s">
        <v>478</v>
      </c>
      <c r="F165" s="23" t="s">
        <v>496</v>
      </c>
      <c r="G165" s="23" t="s">
        <v>163</v>
      </c>
      <c r="H165" s="25" t="s">
        <v>497</v>
      </c>
      <c r="I165" s="23" t="s">
        <v>165</v>
      </c>
    </row>
    <row r="166" spans="1:9" s="23" customFormat="1" ht="13.5" customHeight="1" x14ac:dyDescent="0.3">
      <c r="A166" s="160"/>
      <c r="B166" s="23">
        <v>165</v>
      </c>
      <c r="C166" s="23">
        <v>2023</v>
      </c>
      <c r="D166" s="25" t="s">
        <v>477</v>
      </c>
      <c r="E166" s="25" t="s">
        <v>480</v>
      </c>
      <c r="F166" s="23" t="s">
        <v>496</v>
      </c>
      <c r="G166" s="23" t="s">
        <v>163</v>
      </c>
      <c r="H166" s="25" t="s">
        <v>498</v>
      </c>
      <c r="I166" s="23" t="s">
        <v>165</v>
      </c>
    </row>
    <row r="167" spans="1:9" s="23" customFormat="1" ht="13.5" customHeight="1" x14ac:dyDescent="0.3">
      <c r="A167" s="160"/>
      <c r="B167" s="23">
        <v>166</v>
      </c>
      <c r="C167" s="23">
        <v>2023</v>
      </c>
      <c r="D167" s="25" t="s">
        <v>477</v>
      </c>
      <c r="E167" s="25" t="s">
        <v>482</v>
      </c>
      <c r="F167" s="23" t="s">
        <v>496</v>
      </c>
      <c r="G167" s="23" t="s">
        <v>163</v>
      </c>
      <c r="H167" s="25" t="s">
        <v>499</v>
      </c>
      <c r="I167" s="23" t="s">
        <v>165</v>
      </c>
    </row>
    <row r="168" spans="1:9" s="23" customFormat="1" ht="13.5" customHeight="1" x14ac:dyDescent="0.3">
      <c r="A168" s="160"/>
      <c r="B168" s="23">
        <v>167</v>
      </c>
      <c r="C168" s="23">
        <v>2023</v>
      </c>
      <c r="D168" s="25" t="s">
        <v>477</v>
      </c>
      <c r="E168" s="25" t="s">
        <v>484</v>
      </c>
      <c r="F168" s="23" t="s">
        <v>496</v>
      </c>
      <c r="G168" s="23" t="s">
        <v>163</v>
      </c>
      <c r="H168" s="25" t="s">
        <v>500</v>
      </c>
      <c r="I168" s="23" t="s">
        <v>165</v>
      </c>
    </row>
    <row r="169" spans="1:9" s="23" customFormat="1" ht="13.5" customHeight="1" x14ac:dyDescent="0.3">
      <c r="A169" s="160"/>
      <c r="B169" s="23">
        <v>168</v>
      </c>
      <c r="C169" s="23">
        <v>2023</v>
      </c>
      <c r="D169" s="25" t="s">
        <v>486</v>
      </c>
      <c r="E169" s="25" t="s">
        <v>478</v>
      </c>
      <c r="F169" s="23" t="s">
        <v>496</v>
      </c>
      <c r="G169" s="23" t="s">
        <v>163</v>
      </c>
      <c r="H169" s="25" t="s">
        <v>501</v>
      </c>
      <c r="I169" s="23" t="s">
        <v>165</v>
      </c>
    </row>
    <row r="170" spans="1:9" s="23" customFormat="1" ht="13.5" customHeight="1" x14ac:dyDescent="0.3">
      <c r="A170" s="160"/>
      <c r="B170" s="23">
        <v>169</v>
      </c>
      <c r="C170" s="23">
        <v>2023</v>
      </c>
      <c r="D170" s="25" t="s">
        <v>486</v>
      </c>
      <c r="E170" s="25" t="s">
        <v>480</v>
      </c>
      <c r="F170" s="23" t="s">
        <v>496</v>
      </c>
      <c r="G170" s="23" t="s">
        <v>163</v>
      </c>
      <c r="H170" s="25" t="s">
        <v>502</v>
      </c>
      <c r="I170" s="23" t="s">
        <v>165</v>
      </c>
    </row>
    <row r="171" spans="1:9" s="23" customFormat="1" ht="13.5" customHeight="1" x14ac:dyDescent="0.3">
      <c r="A171" s="160"/>
      <c r="B171" s="23">
        <v>170</v>
      </c>
      <c r="C171" s="23">
        <v>2023</v>
      </c>
      <c r="D171" s="25" t="s">
        <v>486</v>
      </c>
      <c r="E171" s="25" t="s">
        <v>482</v>
      </c>
      <c r="F171" s="23" t="s">
        <v>496</v>
      </c>
      <c r="G171" s="23" t="s">
        <v>163</v>
      </c>
      <c r="H171" s="25" t="s">
        <v>503</v>
      </c>
      <c r="I171" s="23" t="s">
        <v>165</v>
      </c>
    </row>
    <row r="172" spans="1:9" s="23" customFormat="1" ht="13.5" customHeight="1" x14ac:dyDescent="0.3">
      <c r="A172" s="160"/>
      <c r="B172" s="23">
        <v>171</v>
      </c>
      <c r="C172" s="23">
        <v>2023</v>
      </c>
      <c r="D172" s="25" t="s">
        <v>486</v>
      </c>
      <c r="E172" s="25" t="s">
        <v>484</v>
      </c>
      <c r="F172" s="23" t="s">
        <v>496</v>
      </c>
      <c r="G172" s="23" t="s">
        <v>163</v>
      </c>
      <c r="H172" s="25" t="s">
        <v>504</v>
      </c>
      <c r="I172" s="23" t="s">
        <v>165</v>
      </c>
    </row>
    <row r="173" spans="1:9" s="23" customFormat="1" ht="13.5" customHeight="1" x14ac:dyDescent="0.3">
      <c r="A173" s="160"/>
      <c r="B173" s="23">
        <v>172</v>
      </c>
      <c r="C173" s="23">
        <v>2023</v>
      </c>
      <c r="D173" s="25" t="s">
        <v>491</v>
      </c>
      <c r="E173" s="25" t="s">
        <v>478</v>
      </c>
      <c r="F173" s="23" t="s">
        <v>496</v>
      </c>
      <c r="G173" s="23" t="s">
        <v>163</v>
      </c>
      <c r="H173" s="25" t="s">
        <v>505</v>
      </c>
      <c r="I173" s="23" t="s">
        <v>165</v>
      </c>
    </row>
    <row r="174" spans="1:9" s="23" customFormat="1" ht="13.5" customHeight="1" x14ac:dyDescent="0.3">
      <c r="A174" s="160"/>
      <c r="B174" s="23">
        <v>173</v>
      </c>
      <c r="C174" s="23">
        <v>2023</v>
      </c>
      <c r="D174" s="25" t="s">
        <v>491</v>
      </c>
      <c r="E174" s="25" t="s">
        <v>480</v>
      </c>
      <c r="F174" s="23" t="s">
        <v>496</v>
      </c>
      <c r="G174" s="23" t="s">
        <v>163</v>
      </c>
      <c r="H174" s="25" t="s">
        <v>506</v>
      </c>
      <c r="I174" s="23" t="s">
        <v>165</v>
      </c>
    </row>
    <row r="175" spans="1:9" s="23" customFormat="1" ht="13.5" customHeight="1" x14ac:dyDescent="0.3">
      <c r="A175" s="160"/>
      <c r="B175" s="23">
        <v>174</v>
      </c>
      <c r="C175" s="23">
        <v>2023</v>
      </c>
      <c r="D175" s="25" t="s">
        <v>491</v>
      </c>
      <c r="E175" s="25" t="s">
        <v>482</v>
      </c>
      <c r="F175" s="23" t="s">
        <v>496</v>
      </c>
      <c r="G175" s="23" t="s">
        <v>163</v>
      </c>
      <c r="H175" s="25" t="s">
        <v>507</v>
      </c>
      <c r="I175" s="23" t="s">
        <v>165</v>
      </c>
    </row>
    <row r="176" spans="1:9" s="23" customFormat="1" ht="13.5" customHeight="1" x14ac:dyDescent="0.3">
      <c r="A176" s="160"/>
      <c r="B176" s="23">
        <v>175</v>
      </c>
      <c r="C176" s="23">
        <v>2023</v>
      </c>
      <c r="D176" s="25" t="s">
        <v>491</v>
      </c>
      <c r="E176" s="25" t="s">
        <v>484</v>
      </c>
      <c r="F176" s="23" t="s">
        <v>496</v>
      </c>
      <c r="G176" s="23" t="s">
        <v>163</v>
      </c>
      <c r="H176" s="25" t="s">
        <v>508</v>
      </c>
      <c r="I176" s="23" t="s">
        <v>165</v>
      </c>
    </row>
    <row r="177" spans="1:9" s="23" customFormat="1" ht="13.5" customHeight="1" x14ac:dyDescent="0.3">
      <c r="A177" s="160"/>
      <c r="B177" s="23">
        <v>176</v>
      </c>
      <c r="C177" s="23">
        <v>2024</v>
      </c>
      <c r="D177" s="25" t="s">
        <v>477</v>
      </c>
      <c r="E177" s="25" t="s">
        <v>478</v>
      </c>
      <c r="F177" s="23" t="s">
        <v>496</v>
      </c>
      <c r="G177" s="23" t="s">
        <v>163</v>
      </c>
      <c r="H177" s="23" t="s">
        <v>509</v>
      </c>
      <c r="I177" s="23" t="s">
        <v>165</v>
      </c>
    </row>
    <row r="178" spans="1:9" s="23" customFormat="1" ht="13.5" customHeight="1" x14ac:dyDescent="0.3">
      <c r="A178" s="160"/>
      <c r="B178" s="23">
        <v>177</v>
      </c>
      <c r="C178" s="23">
        <v>2024</v>
      </c>
      <c r="D178" s="25" t="s">
        <v>477</v>
      </c>
      <c r="E178" s="25" t="s">
        <v>480</v>
      </c>
      <c r="F178" s="23" t="s">
        <v>496</v>
      </c>
      <c r="G178" s="23" t="s">
        <v>163</v>
      </c>
      <c r="H178" s="23" t="s">
        <v>510</v>
      </c>
      <c r="I178" s="23" t="s">
        <v>165</v>
      </c>
    </row>
    <row r="179" spans="1:9" s="23" customFormat="1" ht="13.5" customHeight="1" x14ac:dyDescent="0.3">
      <c r="A179" s="160"/>
      <c r="B179" s="23">
        <v>178</v>
      </c>
      <c r="C179" s="23">
        <v>2024</v>
      </c>
      <c r="D179" s="25" t="s">
        <v>477</v>
      </c>
      <c r="E179" s="25" t="s">
        <v>482</v>
      </c>
      <c r="F179" s="23" t="s">
        <v>496</v>
      </c>
      <c r="G179" s="23" t="s">
        <v>163</v>
      </c>
      <c r="H179" s="23" t="s">
        <v>511</v>
      </c>
      <c r="I179" s="23" t="s">
        <v>165</v>
      </c>
    </row>
    <row r="180" spans="1:9" s="23" customFormat="1" ht="13.5" customHeight="1" x14ac:dyDescent="0.3">
      <c r="A180" s="160"/>
      <c r="B180" s="23">
        <v>179</v>
      </c>
      <c r="C180" s="23">
        <v>2024</v>
      </c>
      <c r="D180" s="25" t="s">
        <v>477</v>
      </c>
      <c r="E180" s="25" t="s">
        <v>484</v>
      </c>
      <c r="F180" s="23" t="s">
        <v>496</v>
      </c>
      <c r="G180" s="23" t="s">
        <v>163</v>
      </c>
      <c r="H180" s="23" t="s">
        <v>512</v>
      </c>
      <c r="I180" s="23" t="s">
        <v>165</v>
      </c>
    </row>
    <row r="181" spans="1:9" s="23" customFormat="1" ht="13.5" customHeight="1" x14ac:dyDescent="0.3">
      <c r="A181" s="160"/>
      <c r="B181" s="23">
        <v>180</v>
      </c>
      <c r="C181" s="23">
        <v>2024</v>
      </c>
      <c r="D181" s="25" t="s">
        <v>486</v>
      </c>
      <c r="E181" s="25" t="s">
        <v>478</v>
      </c>
      <c r="F181" s="23" t="s">
        <v>496</v>
      </c>
      <c r="G181" s="23" t="s">
        <v>163</v>
      </c>
      <c r="H181" s="23" t="s">
        <v>513</v>
      </c>
      <c r="I181" s="23" t="s">
        <v>165</v>
      </c>
    </row>
    <row r="182" spans="1:9" s="23" customFormat="1" ht="13.5" customHeight="1" x14ac:dyDescent="0.3">
      <c r="A182" s="160"/>
      <c r="B182" s="23">
        <v>181</v>
      </c>
      <c r="C182" s="23">
        <v>2024</v>
      </c>
      <c r="D182" s="25" t="s">
        <v>486</v>
      </c>
      <c r="E182" s="25" t="s">
        <v>480</v>
      </c>
      <c r="F182" s="23" t="s">
        <v>496</v>
      </c>
      <c r="G182" s="23" t="s">
        <v>163</v>
      </c>
      <c r="H182" s="23" t="s">
        <v>514</v>
      </c>
      <c r="I182" s="23" t="s">
        <v>165</v>
      </c>
    </row>
    <row r="183" spans="1:9" s="23" customFormat="1" ht="13.5" customHeight="1" x14ac:dyDescent="0.3">
      <c r="A183" s="160"/>
      <c r="B183" s="23">
        <v>182</v>
      </c>
      <c r="C183" s="23">
        <v>2024</v>
      </c>
      <c r="D183" s="25" t="s">
        <v>486</v>
      </c>
      <c r="E183" s="25" t="s">
        <v>482</v>
      </c>
      <c r="F183" s="23" t="s">
        <v>496</v>
      </c>
      <c r="G183" s="23" t="s">
        <v>163</v>
      </c>
      <c r="H183" s="23" t="s">
        <v>515</v>
      </c>
      <c r="I183" s="23" t="s">
        <v>165</v>
      </c>
    </row>
    <row r="184" spans="1:9" s="23" customFormat="1" ht="13.5" customHeight="1" x14ac:dyDescent="0.3">
      <c r="A184" s="160"/>
      <c r="B184" s="23">
        <v>183</v>
      </c>
      <c r="C184" s="23">
        <v>2024</v>
      </c>
      <c r="D184" s="25" t="s">
        <v>486</v>
      </c>
      <c r="E184" s="25" t="s">
        <v>484</v>
      </c>
      <c r="F184" s="23" t="s">
        <v>496</v>
      </c>
      <c r="G184" s="23" t="s">
        <v>163</v>
      </c>
      <c r="H184" s="23" t="s">
        <v>516</v>
      </c>
      <c r="I184" s="23" t="s">
        <v>165</v>
      </c>
    </row>
    <row r="185" spans="1:9" s="23" customFormat="1" ht="13.5" customHeight="1" x14ac:dyDescent="0.3">
      <c r="A185" s="160"/>
      <c r="B185" s="23">
        <v>184</v>
      </c>
      <c r="C185" s="23">
        <v>2024</v>
      </c>
      <c r="D185" s="25" t="s">
        <v>491</v>
      </c>
      <c r="E185" s="25" t="s">
        <v>478</v>
      </c>
      <c r="F185" s="23" t="s">
        <v>496</v>
      </c>
      <c r="G185" s="23" t="s">
        <v>163</v>
      </c>
      <c r="H185" s="23" t="s">
        <v>517</v>
      </c>
      <c r="I185" s="23" t="s">
        <v>165</v>
      </c>
    </row>
    <row r="186" spans="1:9" s="23" customFormat="1" ht="13.5" customHeight="1" x14ac:dyDescent="0.3">
      <c r="A186" s="160"/>
      <c r="B186" s="23">
        <v>185</v>
      </c>
      <c r="C186" s="23">
        <v>2024</v>
      </c>
      <c r="D186" s="25" t="s">
        <v>491</v>
      </c>
      <c r="E186" s="25" t="s">
        <v>480</v>
      </c>
      <c r="F186" s="23" t="s">
        <v>496</v>
      </c>
      <c r="G186" s="23" t="s">
        <v>163</v>
      </c>
      <c r="H186" s="23" t="s">
        <v>518</v>
      </c>
      <c r="I186" s="23" t="s">
        <v>165</v>
      </c>
    </row>
    <row r="187" spans="1:9" s="23" customFormat="1" ht="13.5" customHeight="1" x14ac:dyDescent="0.3">
      <c r="A187" s="160"/>
      <c r="B187" s="23">
        <v>186</v>
      </c>
      <c r="C187" s="23">
        <v>2024</v>
      </c>
      <c r="D187" s="25" t="s">
        <v>491</v>
      </c>
      <c r="E187" s="25" t="s">
        <v>482</v>
      </c>
      <c r="F187" s="23" t="s">
        <v>496</v>
      </c>
      <c r="G187" s="23" t="s">
        <v>163</v>
      </c>
      <c r="H187" s="23" t="s">
        <v>519</v>
      </c>
      <c r="I187" s="23" t="s">
        <v>165</v>
      </c>
    </row>
    <row r="188" spans="1:9" s="23" customFormat="1" ht="13.5" customHeight="1" x14ac:dyDescent="0.3">
      <c r="A188" s="160"/>
      <c r="B188" s="23">
        <v>187</v>
      </c>
      <c r="C188" s="23">
        <v>2024</v>
      </c>
      <c r="D188" s="25" t="s">
        <v>491</v>
      </c>
      <c r="E188" s="25" t="s">
        <v>484</v>
      </c>
      <c r="F188" s="23" t="s">
        <v>496</v>
      </c>
      <c r="G188" s="23" t="s">
        <v>163</v>
      </c>
      <c r="H188" s="23" t="s">
        <v>520</v>
      </c>
      <c r="I188" s="23" t="s">
        <v>165</v>
      </c>
    </row>
    <row r="189" spans="1:9" s="23" customFormat="1" ht="13.5" customHeight="1" x14ac:dyDescent="0.3">
      <c r="A189" s="160" t="s">
        <v>521</v>
      </c>
      <c r="B189" s="23">
        <v>188</v>
      </c>
      <c r="C189" s="23">
        <v>2022</v>
      </c>
      <c r="D189" s="23" t="s">
        <v>522</v>
      </c>
      <c r="E189" s="23" t="s">
        <v>523</v>
      </c>
      <c r="F189" s="23" t="s">
        <v>524</v>
      </c>
      <c r="G189" s="23" t="s">
        <v>525</v>
      </c>
      <c r="H189" s="23" t="s">
        <v>526</v>
      </c>
      <c r="I189" s="23" t="s">
        <v>165</v>
      </c>
    </row>
    <row r="190" spans="1:9" s="23" customFormat="1" ht="13.5" customHeight="1" x14ac:dyDescent="0.3">
      <c r="A190" s="160"/>
      <c r="B190" s="23">
        <v>189</v>
      </c>
      <c r="C190" s="23">
        <v>2022</v>
      </c>
      <c r="D190" s="23" t="s">
        <v>527</v>
      </c>
      <c r="E190" s="23" t="s">
        <v>523</v>
      </c>
      <c r="F190" s="23" t="s">
        <v>528</v>
      </c>
      <c r="G190" s="23" t="s">
        <v>529</v>
      </c>
      <c r="H190" s="23" t="s">
        <v>530</v>
      </c>
      <c r="I190" s="23" t="s">
        <v>165</v>
      </c>
    </row>
    <row r="191" spans="1:9" s="23" customFormat="1" ht="13.5" customHeight="1" x14ac:dyDescent="0.3">
      <c r="A191" s="160"/>
      <c r="B191" s="23">
        <v>190</v>
      </c>
      <c r="C191" s="23">
        <v>2022</v>
      </c>
      <c r="D191" s="23" t="s">
        <v>531</v>
      </c>
      <c r="E191" s="23" t="s">
        <v>523</v>
      </c>
      <c r="F191" s="23" t="s">
        <v>532</v>
      </c>
      <c r="G191" s="23" t="s">
        <v>533</v>
      </c>
      <c r="H191" s="23" t="s">
        <v>534</v>
      </c>
      <c r="I191" s="23" t="s">
        <v>165</v>
      </c>
    </row>
    <row r="192" spans="1:9" s="23" customFormat="1" ht="13.5" customHeight="1" x14ac:dyDescent="0.3">
      <c r="A192" s="160"/>
      <c r="B192" s="23">
        <v>191</v>
      </c>
      <c r="C192" s="23">
        <v>2022</v>
      </c>
      <c r="D192" s="23" t="s">
        <v>531</v>
      </c>
      <c r="E192" s="23" t="s">
        <v>523</v>
      </c>
      <c r="F192" s="23" t="s">
        <v>535</v>
      </c>
      <c r="G192" s="23" t="s">
        <v>536</v>
      </c>
      <c r="H192" s="23" t="s">
        <v>537</v>
      </c>
      <c r="I192" s="23" t="s">
        <v>165</v>
      </c>
    </row>
    <row r="193" spans="1:9" s="23" customFormat="1" ht="13.5" customHeight="1" x14ac:dyDescent="0.3">
      <c r="A193" s="160"/>
      <c r="B193" s="23">
        <v>192</v>
      </c>
      <c r="C193" s="23">
        <v>2022</v>
      </c>
      <c r="D193" s="23" t="s">
        <v>538</v>
      </c>
      <c r="E193" s="23" t="s">
        <v>539</v>
      </c>
      <c r="F193" s="23" t="s">
        <v>540</v>
      </c>
      <c r="G193" s="23" t="s">
        <v>541</v>
      </c>
      <c r="H193" s="23" t="s">
        <v>542</v>
      </c>
      <c r="I193" s="23" t="s">
        <v>165</v>
      </c>
    </row>
    <row r="194" spans="1:9" s="23" customFormat="1" ht="13.5" customHeight="1" x14ac:dyDescent="0.3">
      <c r="A194" s="160"/>
      <c r="B194" s="23">
        <v>193</v>
      </c>
      <c r="C194" s="23">
        <v>2022</v>
      </c>
      <c r="D194" s="23" t="s">
        <v>522</v>
      </c>
      <c r="E194" s="23" t="s">
        <v>539</v>
      </c>
      <c r="F194" s="23" t="s">
        <v>543</v>
      </c>
      <c r="G194" s="25" t="s">
        <v>544</v>
      </c>
      <c r="H194" s="23" t="s">
        <v>545</v>
      </c>
      <c r="I194" s="23" t="s">
        <v>165</v>
      </c>
    </row>
    <row r="195" spans="1:9" s="23" customFormat="1" ht="13.5" customHeight="1" x14ac:dyDescent="0.3">
      <c r="A195" s="160"/>
      <c r="B195" s="23">
        <v>194</v>
      </c>
      <c r="C195" s="23">
        <v>2022</v>
      </c>
      <c r="D195" s="23" t="s">
        <v>522</v>
      </c>
      <c r="E195" s="23" t="s">
        <v>539</v>
      </c>
      <c r="F195" s="23" t="s">
        <v>546</v>
      </c>
      <c r="G195" s="23" t="s">
        <v>547</v>
      </c>
      <c r="H195" s="23" t="s">
        <v>548</v>
      </c>
      <c r="I195" s="23" t="s">
        <v>165</v>
      </c>
    </row>
    <row r="196" spans="1:9" s="23" customFormat="1" ht="13.5" customHeight="1" x14ac:dyDescent="0.3">
      <c r="A196" s="160"/>
      <c r="B196" s="23">
        <v>195</v>
      </c>
      <c r="C196" s="23">
        <v>2022</v>
      </c>
      <c r="D196" s="23" t="s">
        <v>522</v>
      </c>
      <c r="E196" s="23" t="s">
        <v>539</v>
      </c>
      <c r="F196" s="23" t="s">
        <v>549</v>
      </c>
      <c r="G196" s="23" t="s">
        <v>550</v>
      </c>
      <c r="H196" s="23" t="s">
        <v>551</v>
      </c>
      <c r="I196" s="23" t="s">
        <v>165</v>
      </c>
    </row>
    <row r="197" spans="1:9" s="23" customFormat="1" ht="13.5" customHeight="1" x14ac:dyDescent="0.3">
      <c r="A197" s="160"/>
      <c r="B197" s="23">
        <v>196</v>
      </c>
      <c r="C197" s="23">
        <v>2022</v>
      </c>
      <c r="D197" s="23" t="s">
        <v>522</v>
      </c>
      <c r="E197" s="23" t="s">
        <v>539</v>
      </c>
      <c r="F197" s="23" t="s">
        <v>552</v>
      </c>
      <c r="G197" s="23" t="s">
        <v>553</v>
      </c>
      <c r="H197" s="23" t="s">
        <v>554</v>
      </c>
      <c r="I197" s="23" t="s">
        <v>165</v>
      </c>
    </row>
    <row r="198" spans="1:9" s="23" customFormat="1" ht="13.5" customHeight="1" x14ac:dyDescent="0.3">
      <c r="A198" s="160"/>
      <c r="B198" s="23">
        <v>197</v>
      </c>
      <c r="C198" s="23">
        <v>2022</v>
      </c>
      <c r="D198" s="23" t="s">
        <v>527</v>
      </c>
      <c r="E198" s="23" t="s">
        <v>539</v>
      </c>
      <c r="F198" s="23" t="s">
        <v>555</v>
      </c>
      <c r="G198" s="23" t="s">
        <v>556</v>
      </c>
      <c r="H198" s="23" t="s">
        <v>557</v>
      </c>
      <c r="I198" s="23" t="s">
        <v>165</v>
      </c>
    </row>
    <row r="199" spans="1:9" s="23" customFormat="1" ht="13.5" customHeight="1" x14ac:dyDescent="0.3">
      <c r="A199" s="160"/>
      <c r="B199" s="23">
        <v>198</v>
      </c>
      <c r="C199" s="23">
        <v>2022</v>
      </c>
      <c r="D199" s="23" t="s">
        <v>527</v>
      </c>
      <c r="E199" s="23" t="s">
        <v>539</v>
      </c>
      <c r="F199" s="23" t="s">
        <v>558</v>
      </c>
      <c r="G199" s="23" t="s">
        <v>559</v>
      </c>
      <c r="H199" s="23" t="s">
        <v>560</v>
      </c>
      <c r="I199" s="23" t="s">
        <v>165</v>
      </c>
    </row>
    <row r="200" spans="1:9" s="23" customFormat="1" ht="13.5" customHeight="1" x14ac:dyDescent="0.3">
      <c r="A200" s="160"/>
      <c r="B200" s="23">
        <v>199</v>
      </c>
      <c r="C200" s="23">
        <v>2022</v>
      </c>
      <c r="D200" s="23" t="s">
        <v>531</v>
      </c>
      <c r="E200" s="23" t="s">
        <v>539</v>
      </c>
      <c r="F200" s="23" t="s">
        <v>163</v>
      </c>
      <c r="G200" s="23" t="s">
        <v>163</v>
      </c>
      <c r="H200" s="23" t="s">
        <v>561</v>
      </c>
      <c r="I200" s="23" t="s">
        <v>165</v>
      </c>
    </row>
    <row r="201" spans="1:9" s="23" customFormat="1" ht="13.5" customHeight="1" x14ac:dyDescent="0.3">
      <c r="A201" s="160"/>
      <c r="B201" s="23">
        <v>200</v>
      </c>
      <c r="C201" s="23">
        <v>2022</v>
      </c>
      <c r="D201" s="23" t="s">
        <v>531</v>
      </c>
      <c r="E201" s="23" t="s">
        <v>539</v>
      </c>
      <c r="F201" s="23" t="s">
        <v>562</v>
      </c>
      <c r="G201" s="23" t="s">
        <v>563</v>
      </c>
      <c r="H201" s="23" t="s">
        <v>564</v>
      </c>
      <c r="I201" s="23" t="s">
        <v>165</v>
      </c>
    </row>
    <row r="202" spans="1:9" s="23" customFormat="1" ht="13.5" customHeight="1" x14ac:dyDescent="0.3">
      <c r="A202" s="160"/>
      <c r="B202" s="23">
        <v>201</v>
      </c>
      <c r="C202" s="23">
        <v>2022</v>
      </c>
      <c r="D202" s="23" t="s">
        <v>531</v>
      </c>
      <c r="E202" s="23" t="s">
        <v>539</v>
      </c>
      <c r="F202" s="23" t="s">
        <v>565</v>
      </c>
      <c r="G202" s="23" t="s">
        <v>566</v>
      </c>
      <c r="H202" s="23" t="s">
        <v>567</v>
      </c>
      <c r="I202" s="23" t="s">
        <v>165</v>
      </c>
    </row>
    <row r="203" spans="1:9" ht="13.5" customHeight="1" x14ac:dyDescent="0.3">
      <c r="A203" s="160"/>
      <c r="B203" s="23">
        <v>202</v>
      </c>
      <c r="C203" s="23">
        <v>2022</v>
      </c>
      <c r="D203" s="23" t="s">
        <v>531</v>
      </c>
      <c r="E203" s="23" t="s">
        <v>539</v>
      </c>
      <c r="F203" s="23" t="s">
        <v>568</v>
      </c>
      <c r="G203" s="23" t="s">
        <v>569</v>
      </c>
      <c r="H203" s="23" t="s">
        <v>570</v>
      </c>
      <c r="I203" s="23" t="s">
        <v>165</v>
      </c>
    </row>
    <row r="204" spans="1:9" ht="13.5" customHeight="1" x14ac:dyDescent="0.3">
      <c r="A204" s="160"/>
      <c r="B204" s="23">
        <v>203</v>
      </c>
      <c r="C204" s="23">
        <v>2022</v>
      </c>
      <c r="D204" s="23" t="s">
        <v>531</v>
      </c>
      <c r="E204" s="23" t="s">
        <v>539</v>
      </c>
      <c r="F204" s="23" t="s">
        <v>571</v>
      </c>
      <c r="G204" s="23" t="s">
        <v>572</v>
      </c>
      <c r="H204" s="23" t="s">
        <v>573</v>
      </c>
      <c r="I204" s="23" t="s">
        <v>165</v>
      </c>
    </row>
    <row r="205" spans="1:9" ht="13.5" customHeight="1" x14ac:dyDescent="0.3">
      <c r="A205" s="160"/>
      <c r="B205" s="23">
        <v>204</v>
      </c>
      <c r="C205" s="23">
        <v>2023</v>
      </c>
      <c r="D205" s="23" t="s">
        <v>574</v>
      </c>
      <c r="E205" s="23" t="s">
        <v>575</v>
      </c>
      <c r="F205" s="23" t="s">
        <v>576</v>
      </c>
      <c r="G205" s="23" t="s">
        <v>577</v>
      </c>
      <c r="H205" s="23" t="s">
        <v>578</v>
      </c>
      <c r="I205" s="23" t="s">
        <v>165</v>
      </c>
    </row>
    <row r="206" spans="1:9" ht="13.5" customHeight="1" x14ac:dyDescent="0.3">
      <c r="A206" s="160"/>
      <c r="B206" s="23">
        <v>205</v>
      </c>
      <c r="C206" s="23">
        <v>2023</v>
      </c>
      <c r="D206" s="23" t="s">
        <v>522</v>
      </c>
      <c r="E206" s="23" t="s">
        <v>575</v>
      </c>
      <c r="F206" s="23" t="s">
        <v>579</v>
      </c>
      <c r="G206" s="23" t="s">
        <v>580</v>
      </c>
      <c r="H206" s="23" t="s">
        <v>581</v>
      </c>
      <c r="I206" s="23" t="s">
        <v>165</v>
      </c>
    </row>
    <row r="207" spans="1:9" ht="13.5" customHeight="1" x14ac:dyDescent="0.3">
      <c r="A207" s="160"/>
      <c r="B207" s="23">
        <v>206</v>
      </c>
      <c r="C207" s="23">
        <v>2023</v>
      </c>
      <c r="D207" s="23" t="s">
        <v>522</v>
      </c>
      <c r="E207" s="23" t="s">
        <v>575</v>
      </c>
      <c r="F207" s="23" t="s">
        <v>582</v>
      </c>
      <c r="G207" s="23" t="s">
        <v>583</v>
      </c>
      <c r="H207" s="23" t="s">
        <v>584</v>
      </c>
      <c r="I207" s="23" t="s">
        <v>165</v>
      </c>
    </row>
    <row r="208" spans="1:9" ht="13.5" customHeight="1" x14ac:dyDescent="0.3">
      <c r="A208" s="160"/>
      <c r="B208" s="23">
        <v>207</v>
      </c>
      <c r="C208" s="23">
        <v>2023</v>
      </c>
      <c r="D208" s="23" t="s">
        <v>585</v>
      </c>
      <c r="E208" s="23" t="s">
        <v>575</v>
      </c>
      <c r="F208" s="23" t="s">
        <v>586</v>
      </c>
      <c r="G208" s="23" t="s">
        <v>587</v>
      </c>
      <c r="H208" s="23" t="s">
        <v>588</v>
      </c>
      <c r="I208" s="23" t="s">
        <v>165</v>
      </c>
    </row>
    <row r="209" spans="1:9" ht="13.5" customHeight="1" x14ac:dyDescent="0.3">
      <c r="A209" s="160"/>
      <c r="B209" s="23">
        <v>208</v>
      </c>
      <c r="C209" s="23">
        <v>2023</v>
      </c>
      <c r="D209" s="23" t="s">
        <v>585</v>
      </c>
      <c r="E209" s="23" t="s">
        <v>575</v>
      </c>
      <c r="F209" s="23" t="s">
        <v>589</v>
      </c>
      <c r="G209" s="23" t="s">
        <v>590</v>
      </c>
      <c r="H209" s="23" t="s">
        <v>591</v>
      </c>
      <c r="I209" s="23" t="s">
        <v>165</v>
      </c>
    </row>
    <row r="210" spans="1:9" ht="13.5" customHeight="1" x14ac:dyDescent="0.3">
      <c r="A210" s="160"/>
      <c r="B210" s="23">
        <v>209</v>
      </c>
      <c r="C210" s="23">
        <v>2023</v>
      </c>
      <c r="D210" s="23" t="s">
        <v>592</v>
      </c>
      <c r="E210" s="23" t="s">
        <v>575</v>
      </c>
      <c r="F210" s="23" t="s">
        <v>593</v>
      </c>
      <c r="G210" s="23" t="s">
        <v>594</v>
      </c>
      <c r="H210" s="23" t="s">
        <v>595</v>
      </c>
      <c r="I210" s="23" t="s">
        <v>165</v>
      </c>
    </row>
    <row r="211" spans="1:9" ht="13.5" customHeight="1" x14ac:dyDescent="0.3">
      <c r="A211" s="160"/>
      <c r="B211" s="23">
        <v>210</v>
      </c>
      <c r="C211" s="23">
        <v>2023</v>
      </c>
      <c r="D211" s="23" t="s">
        <v>592</v>
      </c>
      <c r="E211" s="23" t="s">
        <v>575</v>
      </c>
      <c r="F211" s="23" t="s">
        <v>596</v>
      </c>
      <c r="G211" s="23" t="s">
        <v>597</v>
      </c>
      <c r="H211" s="23" t="s">
        <v>598</v>
      </c>
      <c r="I211" s="23" t="s">
        <v>165</v>
      </c>
    </row>
    <row r="212" spans="1:9" ht="13.5" customHeight="1" x14ac:dyDescent="0.3">
      <c r="A212" s="160"/>
      <c r="B212" s="23">
        <v>211</v>
      </c>
      <c r="C212" s="23">
        <v>2023</v>
      </c>
      <c r="D212" s="23" t="s">
        <v>592</v>
      </c>
      <c r="E212" s="23" t="s">
        <v>575</v>
      </c>
      <c r="F212" s="23" t="s">
        <v>163</v>
      </c>
      <c r="G212" s="23" t="s">
        <v>163</v>
      </c>
      <c r="H212" s="23" t="s">
        <v>599</v>
      </c>
      <c r="I212" s="23" t="s">
        <v>165</v>
      </c>
    </row>
    <row r="213" spans="1:9" ht="13.5" customHeight="1" x14ac:dyDescent="0.3">
      <c r="A213" s="160"/>
      <c r="B213" s="23">
        <v>212</v>
      </c>
      <c r="C213" s="23">
        <v>2023</v>
      </c>
      <c r="D213" s="23" t="s">
        <v>574</v>
      </c>
      <c r="E213" s="23" t="s">
        <v>539</v>
      </c>
      <c r="F213" s="23" t="s">
        <v>600</v>
      </c>
      <c r="G213" s="23" t="s">
        <v>601</v>
      </c>
      <c r="H213" s="23" t="s">
        <v>602</v>
      </c>
      <c r="I213" s="23" t="s">
        <v>165</v>
      </c>
    </row>
    <row r="214" spans="1:9" ht="13.5" customHeight="1" x14ac:dyDescent="0.3">
      <c r="A214" s="160"/>
      <c r="B214" s="23">
        <v>213</v>
      </c>
      <c r="C214" s="23">
        <v>2023</v>
      </c>
      <c r="D214" s="23" t="s">
        <v>522</v>
      </c>
      <c r="E214" s="23" t="s">
        <v>539</v>
      </c>
      <c r="F214" s="23" t="s">
        <v>603</v>
      </c>
      <c r="G214" s="23" t="s">
        <v>604</v>
      </c>
      <c r="H214" s="23" t="s">
        <v>605</v>
      </c>
      <c r="I214" s="23" t="s">
        <v>165</v>
      </c>
    </row>
    <row r="215" spans="1:9" ht="13.5" customHeight="1" x14ac:dyDescent="0.3">
      <c r="A215" s="160"/>
      <c r="B215" s="23">
        <v>214</v>
      </c>
      <c r="C215" s="23">
        <v>2023</v>
      </c>
      <c r="D215" s="23" t="s">
        <v>522</v>
      </c>
      <c r="E215" s="23" t="s">
        <v>539</v>
      </c>
      <c r="F215" s="23" t="s">
        <v>606</v>
      </c>
      <c r="G215" s="23" t="s">
        <v>547</v>
      </c>
      <c r="H215" s="23" t="s">
        <v>607</v>
      </c>
      <c r="I215" s="23" t="s">
        <v>165</v>
      </c>
    </row>
    <row r="216" spans="1:9" ht="13.5" customHeight="1" x14ac:dyDescent="0.3">
      <c r="A216" s="160"/>
      <c r="B216" s="23">
        <v>215</v>
      </c>
      <c r="C216" s="23">
        <v>2023</v>
      </c>
      <c r="D216" s="23" t="s">
        <v>585</v>
      </c>
      <c r="E216" s="23" t="s">
        <v>539</v>
      </c>
      <c r="F216" s="23" t="s">
        <v>608</v>
      </c>
      <c r="G216" s="23" t="s">
        <v>609</v>
      </c>
      <c r="H216" s="23" t="s">
        <v>610</v>
      </c>
      <c r="I216" s="23" t="s">
        <v>165</v>
      </c>
    </row>
    <row r="217" spans="1:9" ht="13.5" customHeight="1" x14ac:dyDescent="0.3">
      <c r="A217" s="160"/>
      <c r="B217" s="23">
        <v>216</v>
      </c>
      <c r="C217" s="23">
        <v>2023</v>
      </c>
      <c r="D217" s="23" t="s">
        <v>585</v>
      </c>
      <c r="E217" s="23" t="s">
        <v>539</v>
      </c>
      <c r="F217" s="23" t="s">
        <v>611</v>
      </c>
      <c r="G217" s="23" t="s">
        <v>612</v>
      </c>
      <c r="H217" s="23" t="s">
        <v>613</v>
      </c>
      <c r="I217" s="23" t="s">
        <v>165</v>
      </c>
    </row>
    <row r="218" spans="1:9" ht="13.5" customHeight="1" x14ac:dyDescent="0.3">
      <c r="A218" s="160"/>
      <c r="B218" s="23">
        <v>217</v>
      </c>
      <c r="C218" s="23">
        <v>2023</v>
      </c>
      <c r="D218" s="23" t="s">
        <v>592</v>
      </c>
      <c r="E218" s="23" t="s">
        <v>539</v>
      </c>
      <c r="F218" s="23" t="s">
        <v>614</v>
      </c>
      <c r="G218" s="23" t="s">
        <v>615</v>
      </c>
      <c r="H218" s="23" t="s">
        <v>616</v>
      </c>
      <c r="I218" s="23" t="s">
        <v>165</v>
      </c>
    </row>
    <row r="219" spans="1:9" ht="13.5" customHeight="1" x14ac:dyDescent="0.3">
      <c r="A219" s="160"/>
      <c r="B219" s="23">
        <v>218</v>
      </c>
      <c r="C219" s="23">
        <v>2023</v>
      </c>
      <c r="D219" s="23" t="s">
        <v>592</v>
      </c>
      <c r="E219" s="23" t="s">
        <v>539</v>
      </c>
      <c r="F219" s="23" t="s">
        <v>617</v>
      </c>
      <c r="G219" s="23" t="s">
        <v>618</v>
      </c>
      <c r="H219" s="23" t="s">
        <v>619</v>
      </c>
      <c r="I219" s="23" t="s">
        <v>165</v>
      </c>
    </row>
    <row r="220" spans="1:9" ht="13.5" customHeight="1" x14ac:dyDescent="0.3">
      <c r="A220" s="160"/>
      <c r="B220" s="23">
        <v>219</v>
      </c>
      <c r="C220" s="23">
        <v>2023</v>
      </c>
      <c r="D220" s="23" t="s">
        <v>592</v>
      </c>
      <c r="E220" s="23" t="s">
        <v>539</v>
      </c>
      <c r="F220" s="23" t="s">
        <v>620</v>
      </c>
      <c r="G220" s="23" t="s">
        <v>621</v>
      </c>
      <c r="H220" s="23" t="s">
        <v>622</v>
      </c>
      <c r="I220" s="23" t="s">
        <v>165</v>
      </c>
    </row>
    <row r="221" spans="1:9" ht="13.5" customHeight="1" x14ac:dyDescent="0.3">
      <c r="A221" s="160"/>
      <c r="B221" s="23">
        <v>220</v>
      </c>
      <c r="C221" s="23">
        <v>2024</v>
      </c>
      <c r="D221" s="23" t="s">
        <v>623</v>
      </c>
      <c r="E221" s="23" t="s">
        <v>575</v>
      </c>
      <c r="F221" s="23" t="s">
        <v>624</v>
      </c>
      <c r="G221" s="23" t="s">
        <v>625</v>
      </c>
      <c r="H221" s="23" t="s">
        <v>626</v>
      </c>
      <c r="I221" s="23" t="s">
        <v>165</v>
      </c>
    </row>
    <row r="222" spans="1:9" ht="13.5" customHeight="1" x14ac:dyDescent="0.3">
      <c r="A222" s="160"/>
      <c r="B222" s="23">
        <v>221</v>
      </c>
      <c r="C222" s="23">
        <v>2024</v>
      </c>
      <c r="D222" s="23" t="s">
        <v>623</v>
      </c>
      <c r="E222" s="23" t="s">
        <v>575</v>
      </c>
      <c r="F222" s="23" t="s">
        <v>627</v>
      </c>
      <c r="G222" s="23" t="s">
        <v>628</v>
      </c>
      <c r="H222" s="23" t="s">
        <v>629</v>
      </c>
      <c r="I222" s="23" t="s">
        <v>165</v>
      </c>
    </row>
    <row r="223" spans="1:9" x14ac:dyDescent="0.3">
      <c r="A223" s="160"/>
      <c r="B223" s="23">
        <v>222</v>
      </c>
      <c r="C223" s="23">
        <v>2024</v>
      </c>
      <c r="D223" s="23" t="s">
        <v>623</v>
      </c>
      <c r="E223" s="23" t="s">
        <v>575</v>
      </c>
      <c r="F223" s="23" t="s">
        <v>630</v>
      </c>
      <c r="G223" s="23" t="s">
        <v>631</v>
      </c>
      <c r="H223" s="23" t="s">
        <v>632</v>
      </c>
      <c r="I223" s="23" t="s">
        <v>165</v>
      </c>
    </row>
    <row r="224" spans="1:9" ht="13.5" customHeight="1" x14ac:dyDescent="0.3">
      <c r="A224" s="160"/>
      <c r="B224" s="23">
        <v>223</v>
      </c>
      <c r="C224" s="23">
        <v>2024</v>
      </c>
      <c r="D224" s="23" t="s">
        <v>585</v>
      </c>
      <c r="E224" s="23" t="s">
        <v>575</v>
      </c>
      <c r="F224" s="23" t="s">
        <v>633</v>
      </c>
      <c r="G224" s="23" t="s">
        <v>612</v>
      </c>
      <c r="H224" s="23" t="s">
        <v>634</v>
      </c>
      <c r="I224" s="23" t="s">
        <v>165</v>
      </c>
    </row>
    <row r="225" spans="1:9" s="23" customFormat="1" ht="13.5" customHeight="1" x14ac:dyDescent="0.3">
      <c r="A225" s="160"/>
      <c r="B225" s="23">
        <v>224</v>
      </c>
      <c r="C225" s="23">
        <v>2024</v>
      </c>
      <c r="D225" s="23" t="s">
        <v>585</v>
      </c>
      <c r="E225" s="23" t="s">
        <v>575</v>
      </c>
      <c r="F225" s="23" t="s">
        <v>635</v>
      </c>
      <c r="G225" s="23" t="s">
        <v>636</v>
      </c>
      <c r="H225" s="23" t="s">
        <v>637</v>
      </c>
      <c r="I225" s="23" t="s">
        <v>165</v>
      </c>
    </row>
    <row r="226" spans="1:9" s="23" customFormat="1" ht="13.5" customHeight="1" x14ac:dyDescent="0.3">
      <c r="A226" s="160"/>
      <c r="B226" s="23">
        <v>225</v>
      </c>
      <c r="C226" s="23">
        <v>2024</v>
      </c>
      <c r="D226" s="23" t="s">
        <v>592</v>
      </c>
      <c r="E226" s="23" t="s">
        <v>575</v>
      </c>
      <c r="F226" s="23" t="s">
        <v>638</v>
      </c>
      <c r="G226" s="23" t="s">
        <v>639</v>
      </c>
      <c r="H226" s="23" t="s">
        <v>508</v>
      </c>
      <c r="I226" s="23" t="s">
        <v>165</v>
      </c>
    </row>
    <row r="227" spans="1:9" s="23" customFormat="1" ht="13.5" customHeight="1" x14ac:dyDescent="0.3">
      <c r="A227" s="160"/>
      <c r="B227" s="23">
        <v>226</v>
      </c>
      <c r="C227" s="23">
        <v>2024</v>
      </c>
      <c r="D227" s="23" t="s">
        <v>592</v>
      </c>
      <c r="E227" s="23" t="s">
        <v>575</v>
      </c>
      <c r="F227" s="23" t="s">
        <v>640</v>
      </c>
      <c r="G227" s="23" t="s">
        <v>641</v>
      </c>
      <c r="H227" s="23" t="s">
        <v>642</v>
      </c>
      <c r="I227" s="23" t="s">
        <v>165</v>
      </c>
    </row>
    <row r="228" spans="1:9" s="23" customFormat="1" ht="13.5" customHeight="1" x14ac:dyDescent="0.3">
      <c r="A228" s="160"/>
      <c r="B228" s="23">
        <v>227</v>
      </c>
      <c r="C228" s="23">
        <v>2024</v>
      </c>
      <c r="D228" s="23" t="s">
        <v>592</v>
      </c>
      <c r="E228" s="23" t="s">
        <v>575</v>
      </c>
      <c r="F228" s="23" t="s">
        <v>643</v>
      </c>
      <c r="G228" s="23" t="s">
        <v>644</v>
      </c>
      <c r="H228" s="23" t="s">
        <v>645</v>
      </c>
      <c r="I228" s="23" t="s">
        <v>165</v>
      </c>
    </row>
    <row r="229" spans="1:9" ht="13.5" customHeight="1" x14ac:dyDescent="0.3">
      <c r="A229" s="160"/>
      <c r="B229" s="23">
        <v>228</v>
      </c>
      <c r="C229" s="23">
        <v>2024</v>
      </c>
      <c r="D229" s="23" t="s">
        <v>574</v>
      </c>
      <c r="E229" s="23" t="s">
        <v>646</v>
      </c>
      <c r="F229" s="23" t="s">
        <v>647</v>
      </c>
      <c r="G229" s="23" t="s">
        <v>648</v>
      </c>
      <c r="H229" s="23" t="s">
        <v>649</v>
      </c>
      <c r="I229" s="23" t="s">
        <v>165</v>
      </c>
    </row>
    <row r="230" spans="1:9" ht="13.5" customHeight="1" x14ac:dyDescent="0.3">
      <c r="A230" s="160"/>
      <c r="B230" s="23">
        <v>229</v>
      </c>
      <c r="C230" s="23">
        <v>2024</v>
      </c>
      <c r="D230" s="23" t="s">
        <v>623</v>
      </c>
      <c r="E230" s="23" t="s">
        <v>646</v>
      </c>
      <c r="F230" s="23" t="s">
        <v>650</v>
      </c>
      <c r="G230" s="23" t="s">
        <v>651</v>
      </c>
      <c r="H230" s="23" t="s">
        <v>652</v>
      </c>
      <c r="I230" s="23" t="s">
        <v>165</v>
      </c>
    </row>
    <row r="231" spans="1:9" ht="13.5" customHeight="1" x14ac:dyDescent="0.3">
      <c r="A231" s="160"/>
      <c r="B231" s="23">
        <v>230</v>
      </c>
      <c r="C231" s="23">
        <v>2024</v>
      </c>
      <c r="D231" s="23" t="s">
        <v>585</v>
      </c>
      <c r="E231" s="23" t="s">
        <v>646</v>
      </c>
      <c r="F231" s="23" t="s">
        <v>653</v>
      </c>
      <c r="G231" s="23" t="s">
        <v>654</v>
      </c>
      <c r="H231" s="23" t="s">
        <v>655</v>
      </c>
      <c r="I231" s="23" t="s">
        <v>165</v>
      </c>
    </row>
    <row r="232" spans="1:9" ht="13.5" customHeight="1" x14ac:dyDescent="0.3">
      <c r="A232" s="160"/>
      <c r="B232" s="23">
        <v>231</v>
      </c>
      <c r="C232" s="23">
        <v>2024</v>
      </c>
      <c r="D232" s="23" t="s">
        <v>585</v>
      </c>
      <c r="E232" s="23" t="s">
        <v>646</v>
      </c>
      <c r="F232" s="23" t="s">
        <v>656</v>
      </c>
      <c r="G232" s="23" t="s">
        <v>657</v>
      </c>
      <c r="H232" s="23" t="s">
        <v>658</v>
      </c>
      <c r="I232" s="23" t="s">
        <v>165</v>
      </c>
    </row>
    <row r="233" spans="1:9" ht="13.5" customHeight="1" x14ac:dyDescent="0.3">
      <c r="A233" s="160"/>
      <c r="B233" s="23">
        <v>232</v>
      </c>
      <c r="C233" s="23">
        <v>2024</v>
      </c>
      <c r="D233" s="23" t="s">
        <v>592</v>
      </c>
      <c r="E233" s="23" t="s">
        <v>646</v>
      </c>
      <c r="F233" s="23" t="s">
        <v>659</v>
      </c>
      <c r="G233" s="23" t="s">
        <v>660</v>
      </c>
      <c r="H233" s="23" t="s">
        <v>505</v>
      </c>
      <c r="I233" s="23" t="s">
        <v>165</v>
      </c>
    </row>
    <row r="234" spans="1:9" ht="13.5" customHeight="1" x14ac:dyDescent="0.3">
      <c r="A234" s="160"/>
      <c r="B234" s="23">
        <v>233</v>
      </c>
      <c r="C234" s="23">
        <v>2024</v>
      </c>
      <c r="D234" s="23" t="s">
        <v>592</v>
      </c>
      <c r="E234" s="23" t="s">
        <v>646</v>
      </c>
      <c r="F234" s="23" t="s">
        <v>661</v>
      </c>
      <c r="G234" s="23" t="s">
        <v>662</v>
      </c>
      <c r="H234" s="23" t="s">
        <v>663</v>
      </c>
      <c r="I234" s="23" t="s">
        <v>165</v>
      </c>
    </row>
    <row r="235" spans="1:9" ht="13.5" customHeight="1" x14ac:dyDescent="0.3">
      <c r="A235" s="160"/>
      <c r="B235" s="23">
        <v>234</v>
      </c>
      <c r="C235" s="23">
        <v>2024</v>
      </c>
      <c r="D235" s="23" t="s">
        <v>592</v>
      </c>
      <c r="E235" s="23" t="s">
        <v>646</v>
      </c>
      <c r="F235" s="23" t="s">
        <v>664</v>
      </c>
      <c r="G235" s="23" t="s">
        <v>665</v>
      </c>
      <c r="H235" s="23" t="s">
        <v>503</v>
      </c>
      <c r="I235" s="23" t="s">
        <v>165</v>
      </c>
    </row>
    <row r="236" spans="1:9" ht="13.5" customHeight="1" x14ac:dyDescent="0.3">
      <c r="A236" s="160" t="s">
        <v>666</v>
      </c>
      <c r="B236" s="23">
        <v>235</v>
      </c>
      <c r="C236" s="23">
        <v>2022</v>
      </c>
      <c r="D236" s="23" t="s">
        <v>667</v>
      </c>
      <c r="E236" s="23" t="s">
        <v>199</v>
      </c>
      <c r="F236" s="23" t="s">
        <v>668</v>
      </c>
      <c r="G236" s="23" t="s">
        <v>541</v>
      </c>
      <c r="H236" s="23" t="s">
        <v>669</v>
      </c>
      <c r="I236" s="23" t="s">
        <v>165</v>
      </c>
    </row>
    <row r="237" spans="1:9" ht="13.5" customHeight="1" x14ac:dyDescent="0.3">
      <c r="A237" s="160"/>
      <c r="B237" s="23">
        <v>236</v>
      </c>
      <c r="C237" s="23">
        <v>2022</v>
      </c>
      <c r="D237" s="23" t="s">
        <v>667</v>
      </c>
      <c r="E237" s="23" t="s">
        <v>201</v>
      </c>
      <c r="F237" s="23" t="s">
        <v>670</v>
      </c>
      <c r="G237" s="23" t="s">
        <v>671</v>
      </c>
      <c r="H237" s="23" t="s">
        <v>672</v>
      </c>
      <c r="I237" s="23" t="s">
        <v>165</v>
      </c>
    </row>
    <row r="238" spans="1:9" ht="13.5" customHeight="1" x14ac:dyDescent="0.3">
      <c r="A238" s="160"/>
      <c r="B238" s="23">
        <v>237</v>
      </c>
      <c r="C238" s="23">
        <v>2022</v>
      </c>
      <c r="D238" s="23" t="s">
        <v>667</v>
      </c>
      <c r="E238" s="23" t="s">
        <v>206</v>
      </c>
      <c r="F238" s="23" t="s">
        <v>673</v>
      </c>
      <c r="G238" s="23" t="s">
        <v>547</v>
      </c>
      <c r="H238" s="23" t="s">
        <v>674</v>
      </c>
      <c r="I238" s="23" t="s">
        <v>165</v>
      </c>
    </row>
    <row r="239" spans="1:9" ht="13.5" customHeight="1" x14ac:dyDescent="0.3">
      <c r="A239" s="160"/>
      <c r="B239" s="23">
        <v>238</v>
      </c>
      <c r="C239" s="23">
        <v>2022</v>
      </c>
      <c r="D239" s="23" t="s">
        <v>667</v>
      </c>
      <c r="E239" s="23" t="s">
        <v>206</v>
      </c>
      <c r="F239" s="23" t="s">
        <v>675</v>
      </c>
      <c r="G239" s="23" t="s">
        <v>525</v>
      </c>
      <c r="H239" s="23" t="s">
        <v>676</v>
      </c>
      <c r="I239" s="23" t="s">
        <v>165</v>
      </c>
    </row>
    <row r="240" spans="1:9" ht="13.5" customHeight="1" x14ac:dyDescent="0.3">
      <c r="A240" s="160"/>
      <c r="B240" s="23">
        <v>239</v>
      </c>
      <c r="C240" s="23">
        <v>2022</v>
      </c>
      <c r="D240" s="23" t="s">
        <v>667</v>
      </c>
      <c r="E240" s="23" t="s">
        <v>206</v>
      </c>
      <c r="F240" s="23" t="s">
        <v>677</v>
      </c>
      <c r="G240" s="23" t="s">
        <v>648</v>
      </c>
      <c r="H240" s="23" t="s">
        <v>678</v>
      </c>
      <c r="I240" s="23" t="s">
        <v>165</v>
      </c>
    </row>
    <row r="241" spans="1:9" ht="13.5" customHeight="1" x14ac:dyDescent="0.3">
      <c r="A241" s="160"/>
      <c r="B241" s="23">
        <v>240</v>
      </c>
      <c r="C241" s="23">
        <v>2023</v>
      </c>
      <c r="D241" s="23" t="s">
        <v>667</v>
      </c>
      <c r="E241" s="23" t="s">
        <v>199</v>
      </c>
      <c r="F241" s="23" t="s">
        <v>679</v>
      </c>
      <c r="G241" s="23" t="s">
        <v>680</v>
      </c>
      <c r="H241" s="23" t="s">
        <v>681</v>
      </c>
      <c r="I241" s="23" t="s">
        <v>165</v>
      </c>
    </row>
    <row r="242" spans="1:9" ht="13.5" customHeight="1" x14ac:dyDescent="0.3">
      <c r="A242" s="160"/>
      <c r="B242" s="23">
        <v>241</v>
      </c>
      <c r="C242" s="23">
        <v>2023</v>
      </c>
      <c r="D242" s="23" t="s">
        <v>667</v>
      </c>
      <c r="E242" s="23" t="s">
        <v>201</v>
      </c>
      <c r="F242" s="23" t="s">
        <v>682</v>
      </c>
      <c r="G242" s="23" t="s">
        <v>604</v>
      </c>
      <c r="H242" s="23" t="s">
        <v>683</v>
      </c>
      <c r="I242" s="23" t="s">
        <v>165</v>
      </c>
    </row>
    <row r="243" spans="1:9" ht="13.5" customHeight="1" x14ac:dyDescent="0.3">
      <c r="A243" s="160"/>
      <c r="B243" s="23">
        <v>242</v>
      </c>
      <c r="C243" s="23">
        <v>2023</v>
      </c>
      <c r="D243" s="23" t="s">
        <v>667</v>
      </c>
      <c r="E243" s="23" t="s">
        <v>206</v>
      </c>
      <c r="F243" s="23" t="s">
        <v>684</v>
      </c>
      <c r="G243" s="23" t="s">
        <v>601</v>
      </c>
      <c r="H243" s="23" t="s">
        <v>685</v>
      </c>
      <c r="I243" s="23" t="s">
        <v>165</v>
      </c>
    </row>
    <row r="244" spans="1:9" ht="13.5" customHeight="1" x14ac:dyDescent="0.3">
      <c r="A244" s="160"/>
      <c r="B244" s="23">
        <v>243</v>
      </c>
      <c r="C244" s="23">
        <v>2023</v>
      </c>
      <c r="D244" s="23" t="s">
        <v>667</v>
      </c>
      <c r="E244" s="23" t="s">
        <v>206</v>
      </c>
      <c r="F244" s="23" t="s">
        <v>686</v>
      </c>
      <c r="G244" s="23" t="s">
        <v>687</v>
      </c>
      <c r="H244" s="23" t="s">
        <v>688</v>
      </c>
      <c r="I244" s="23" t="s">
        <v>165</v>
      </c>
    </row>
    <row r="245" spans="1:9" ht="13.5" customHeight="1" x14ac:dyDescent="0.3">
      <c r="A245" s="160"/>
      <c r="B245" s="23">
        <v>244</v>
      </c>
      <c r="C245" s="23">
        <v>2023</v>
      </c>
      <c r="D245" s="23" t="s">
        <v>667</v>
      </c>
      <c r="E245" s="23" t="s">
        <v>206</v>
      </c>
      <c r="F245" s="23" t="s">
        <v>689</v>
      </c>
      <c r="G245" s="23" t="s">
        <v>690</v>
      </c>
      <c r="H245" s="23" t="s">
        <v>691</v>
      </c>
      <c r="I245" s="23" t="s">
        <v>165</v>
      </c>
    </row>
    <row r="246" spans="1:9" ht="13.5" customHeight="1" x14ac:dyDescent="0.3">
      <c r="A246" s="160"/>
      <c r="B246" s="23">
        <v>245</v>
      </c>
      <c r="C246" s="23">
        <v>2024</v>
      </c>
      <c r="D246" s="23" t="s">
        <v>667</v>
      </c>
      <c r="E246" s="23" t="s">
        <v>199</v>
      </c>
      <c r="F246" s="23" t="s">
        <v>630</v>
      </c>
      <c r="G246" s="23" t="s">
        <v>692</v>
      </c>
      <c r="H246" s="23" t="s">
        <v>693</v>
      </c>
      <c r="I246" s="23" t="s">
        <v>165</v>
      </c>
    </row>
    <row r="247" spans="1:9" ht="13.5" customHeight="1" x14ac:dyDescent="0.3">
      <c r="A247" s="160"/>
      <c r="B247" s="23">
        <v>246</v>
      </c>
      <c r="C247" s="23">
        <v>2024</v>
      </c>
      <c r="D247" s="23" t="s">
        <v>667</v>
      </c>
      <c r="E247" s="23" t="s">
        <v>201</v>
      </c>
      <c r="F247" s="23" t="s">
        <v>686</v>
      </c>
      <c r="G247" s="23" t="s">
        <v>687</v>
      </c>
      <c r="H247" s="23" t="s">
        <v>694</v>
      </c>
      <c r="I247" s="23" t="s">
        <v>165</v>
      </c>
    </row>
    <row r="248" spans="1:9" ht="13.5" customHeight="1" x14ac:dyDescent="0.3">
      <c r="A248" s="160"/>
      <c r="B248" s="23">
        <v>247</v>
      </c>
      <c r="C248" s="23">
        <v>2024</v>
      </c>
      <c r="D248" s="23" t="s">
        <v>667</v>
      </c>
      <c r="E248" s="23" t="s">
        <v>206</v>
      </c>
      <c r="F248" s="23" t="s">
        <v>695</v>
      </c>
      <c r="G248" s="23" t="s">
        <v>692</v>
      </c>
      <c r="H248" s="23" t="s">
        <v>696</v>
      </c>
      <c r="I248" s="23" t="s">
        <v>165</v>
      </c>
    </row>
    <row r="249" spans="1:9" ht="13.5" customHeight="1" x14ac:dyDescent="0.3">
      <c r="A249" s="160"/>
      <c r="B249" s="23">
        <v>248</v>
      </c>
      <c r="C249" s="23">
        <v>2024</v>
      </c>
      <c r="D249" s="23" t="s">
        <v>667</v>
      </c>
      <c r="E249" s="23" t="s">
        <v>206</v>
      </c>
      <c r="F249" s="23" t="s">
        <v>697</v>
      </c>
      <c r="G249" s="23" t="s">
        <v>625</v>
      </c>
      <c r="H249" s="23" t="s">
        <v>698</v>
      </c>
      <c r="I249" s="23" t="s">
        <v>165</v>
      </c>
    </row>
    <row r="250" spans="1:9" s="23" customFormat="1" ht="13.5" customHeight="1" x14ac:dyDescent="0.3">
      <c r="A250" s="160"/>
      <c r="B250" s="23">
        <v>249</v>
      </c>
      <c r="C250" s="23">
        <v>2024</v>
      </c>
      <c r="D250" s="23" t="s">
        <v>667</v>
      </c>
      <c r="E250" s="23" t="s">
        <v>206</v>
      </c>
      <c r="F250" s="23" t="s">
        <v>699</v>
      </c>
      <c r="G250" s="23" t="s">
        <v>648</v>
      </c>
      <c r="H250" s="23" t="s">
        <v>700</v>
      </c>
      <c r="I250" s="23" t="s">
        <v>165</v>
      </c>
    </row>
  </sheetData>
  <autoFilter ref="A2:I250" xr:uid="{00000000-0009-0000-0000-000003000000}"/>
  <mergeCells count="10">
    <mergeCell ref="A148:A152"/>
    <mergeCell ref="A153:A188"/>
    <mergeCell ref="A189:A235"/>
    <mergeCell ref="A236:A250"/>
    <mergeCell ref="A1:H1"/>
    <mergeCell ref="A3:A47"/>
    <mergeCell ref="A48:A95"/>
    <mergeCell ref="A96:A104"/>
    <mergeCell ref="A105:A134"/>
    <mergeCell ref="A135:A147"/>
  </mergeCells>
  <phoneticPr fontId="2" type="noConversion"/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pageSetUpPr fitToPage="1"/>
  </sheetPr>
  <dimension ref="A1:C9"/>
  <sheetViews>
    <sheetView tabSelected="1" showWhiteSpace="0" view="pageBreakPreview" zoomScale="85" zoomScaleNormal="85" zoomScaleSheetLayoutView="85" workbookViewId="0">
      <selection sqref="A1:F1"/>
    </sheetView>
  </sheetViews>
  <sheetFormatPr defaultColWidth="9" defaultRowHeight="16.5" x14ac:dyDescent="0.3"/>
  <cols>
    <col min="1" max="1" width="10" style="1" bestFit="1" customWidth="1"/>
    <col min="2" max="2" width="14.5" style="1" customWidth="1"/>
    <col min="3" max="3" width="95.25" style="1" customWidth="1"/>
    <col min="4" max="16384" width="9" style="1"/>
  </cols>
  <sheetData>
    <row r="1" spans="1:3" ht="52.5" customHeight="1" x14ac:dyDescent="0.3">
      <c r="A1" s="165" t="s">
        <v>836</v>
      </c>
      <c r="B1" s="165"/>
      <c r="C1" s="165"/>
    </row>
    <row r="2" spans="1:3" ht="387" customHeight="1" x14ac:dyDescent="0.3">
      <c r="A2" s="167" t="s">
        <v>885</v>
      </c>
      <c r="B2" s="167"/>
      <c r="C2" s="167"/>
    </row>
    <row r="3" spans="1:3" ht="39.75" customHeight="1" x14ac:dyDescent="0.3">
      <c r="A3" s="166">
        <v>45723</v>
      </c>
      <c r="B3" s="166"/>
      <c r="C3" s="166"/>
    </row>
    <row r="4" spans="1:3" ht="44.25" customHeight="1" x14ac:dyDescent="0.3">
      <c r="A4" s="163" t="s">
        <v>19</v>
      </c>
      <c r="B4" s="145" t="s">
        <v>19</v>
      </c>
      <c r="C4" s="144" t="s">
        <v>79</v>
      </c>
    </row>
    <row r="5" spans="1:3" ht="44.25" customHeight="1" x14ac:dyDescent="0.3">
      <c r="A5" s="163"/>
      <c r="B5" s="145" t="s">
        <v>80</v>
      </c>
      <c r="C5" s="144" t="s">
        <v>81</v>
      </c>
    </row>
    <row r="6" spans="1:3" ht="44.25" customHeight="1" x14ac:dyDescent="0.3">
      <c r="A6" s="163"/>
      <c r="B6" s="145" t="s">
        <v>82</v>
      </c>
      <c r="C6" s="144" t="s">
        <v>81</v>
      </c>
    </row>
    <row r="7" spans="1:3" ht="44.25" customHeight="1" x14ac:dyDescent="0.3">
      <c r="A7" s="163" t="s">
        <v>23</v>
      </c>
      <c r="B7" s="145" t="s">
        <v>23</v>
      </c>
      <c r="C7" s="144" t="s">
        <v>79</v>
      </c>
    </row>
    <row r="8" spans="1:3" ht="44.25" customHeight="1" x14ac:dyDescent="0.3">
      <c r="A8" s="163"/>
      <c r="B8" s="145" t="s">
        <v>80</v>
      </c>
      <c r="C8" s="144" t="s">
        <v>81</v>
      </c>
    </row>
    <row r="9" spans="1:3" ht="54" customHeight="1" x14ac:dyDescent="0.3">
      <c r="A9" s="164" t="s">
        <v>83</v>
      </c>
      <c r="B9" s="164"/>
      <c r="C9" s="164"/>
    </row>
  </sheetData>
  <mergeCells count="6">
    <mergeCell ref="A7:A8"/>
    <mergeCell ref="A9:C9"/>
    <mergeCell ref="A1:C1"/>
    <mergeCell ref="A3:C3"/>
    <mergeCell ref="A4:A6"/>
    <mergeCell ref="A2:C2"/>
  </mergeCells>
  <phoneticPr fontId="2" type="noConversion"/>
  <printOptions horizontalCentered="1"/>
  <pageMargins left="0.25" right="0.25" top="0.75" bottom="0.75" header="0.3" footer="0.3"/>
  <pageSetup paperSize="9" scale="76" orientation="portrait" r:id="rId1"/>
  <headerFooter>
    <oddFooter>&amp;N페이지 중 &amp;P페이지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">
    <pageSetUpPr fitToPage="1"/>
  </sheetPr>
  <dimension ref="A1:C63"/>
  <sheetViews>
    <sheetView view="pageBreakPreview" zoomScale="70" zoomScaleNormal="100" zoomScaleSheetLayoutView="70" workbookViewId="0">
      <selection sqref="A1:C1"/>
    </sheetView>
  </sheetViews>
  <sheetFormatPr defaultRowHeight="16.5" x14ac:dyDescent="0.3"/>
  <cols>
    <col min="1" max="1" width="10.875" style="1" bestFit="1" customWidth="1"/>
    <col min="2" max="2" width="16.875" bestFit="1" customWidth="1"/>
    <col min="3" max="3" width="114.75" style="9" customWidth="1"/>
  </cols>
  <sheetData>
    <row r="1" spans="1:3" ht="31.5" x14ac:dyDescent="0.3">
      <c r="A1" s="171" t="s">
        <v>834</v>
      </c>
      <c r="B1" s="171"/>
      <c r="C1" s="171"/>
    </row>
    <row r="2" spans="1:3" ht="26.25" x14ac:dyDescent="0.3">
      <c r="A2" s="170" t="s">
        <v>24</v>
      </c>
      <c r="B2" s="170"/>
      <c r="C2" s="170"/>
    </row>
    <row r="3" spans="1:3" s="1" customFormat="1" ht="17.25" customHeight="1" x14ac:dyDescent="0.3">
      <c r="A3" s="169" t="s">
        <v>31</v>
      </c>
      <c r="B3" s="169"/>
      <c r="C3" s="36"/>
    </row>
    <row r="4" spans="1:3" s="1" customFormat="1" x14ac:dyDescent="0.3">
      <c r="A4" s="169"/>
      <c r="B4" s="169"/>
      <c r="C4" s="36"/>
    </row>
    <row r="5" spans="1:3" ht="17.25" x14ac:dyDescent="0.3">
      <c r="A5" s="169" t="s">
        <v>32</v>
      </c>
      <c r="B5" s="169"/>
      <c r="C5" s="36"/>
    </row>
    <row r="6" spans="1:3" s="1" customFormat="1" ht="17.25" x14ac:dyDescent="0.3">
      <c r="A6" s="169" t="s">
        <v>25</v>
      </c>
      <c r="B6" s="169"/>
      <c r="C6" s="36"/>
    </row>
    <row r="7" spans="1:3" ht="26.25" x14ac:dyDescent="0.3">
      <c r="A7" s="170" t="s">
        <v>0</v>
      </c>
      <c r="B7" s="170"/>
      <c r="C7" s="170"/>
    </row>
    <row r="8" spans="1:3" s="1" customFormat="1" ht="17.25" x14ac:dyDescent="0.3">
      <c r="A8" s="169" t="s">
        <v>1</v>
      </c>
      <c r="B8" s="169"/>
      <c r="C8" s="36"/>
    </row>
    <row r="9" spans="1:3" s="1" customFormat="1" ht="17.25" x14ac:dyDescent="0.3">
      <c r="A9" s="169" t="s">
        <v>2</v>
      </c>
      <c r="B9" s="169"/>
      <c r="C9" s="36"/>
    </row>
    <row r="10" spans="1:3" ht="17.25" x14ac:dyDescent="0.3">
      <c r="A10" s="169" t="s">
        <v>712</v>
      </c>
      <c r="B10" s="169"/>
      <c r="C10" s="37"/>
    </row>
    <row r="11" spans="1:3" s="1" customFormat="1" ht="26.25" x14ac:dyDescent="0.3">
      <c r="A11" s="170" t="s">
        <v>78</v>
      </c>
      <c r="B11" s="170"/>
      <c r="C11" s="170"/>
    </row>
    <row r="12" spans="1:3" s="1" customFormat="1" ht="19.5" customHeight="1" x14ac:dyDescent="0.3">
      <c r="A12" s="168" t="s">
        <v>60</v>
      </c>
      <c r="B12" s="73" t="s">
        <v>61</v>
      </c>
      <c r="C12" s="39" t="s">
        <v>719</v>
      </c>
    </row>
    <row r="13" spans="1:3" s="1" customFormat="1" ht="17.25" x14ac:dyDescent="0.3">
      <c r="A13" s="169"/>
      <c r="B13" s="73" t="s">
        <v>62</v>
      </c>
      <c r="C13" s="39" t="s">
        <v>720</v>
      </c>
    </row>
    <row r="14" spans="1:3" s="1" customFormat="1" ht="17.25" x14ac:dyDescent="0.3">
      <c r="A14" s="169" t="s">
        <v>5</v>
      </c>
      <c r="B14" s="169"/>
      <c r="C14" s="39" t="s">
        <v>742</v>
      </c>
    </row>
    <row r="15" spans="1:3" s="1" customFormat="1" ht="17.25" x14ac:dyDescent="0.3">
      <c r="A15" s="169" t="s">
        <v>46</v>
      </c>
      <c r="B15" s="169" t="s">
        <v>46</v>
      </c>
      <c r="C15" s="39" t="s">
        <v>721</v>
      </c>
    </row>
    <row r="16" spans="1:3" s="1" customFormat="1" ht="17.25" x14ac:dyDescent="0.3">
      <c r="A16" s="169" t="s">
        <v>45</v>
      </c>
      <c r="B16" s="169"/>
      <c r="C16" s="40" t="s">
        <v>830</v>
      </c>
    </row>
    <row r="17" spans="1:3" ht="17.25" x14ac:dyDescent="0.3">
      <c r="A17" s="169" t="s">
        <v>91</v>
      </c>
      <c r="B17" s="169"/>
      <c r="C17" s="40" t="s">
        <v>722</v>
      </c>
    </row>
    <row r="18" spans="1:3" s="1" customFormat="1" ht="17.25" x14ac:dyDescent="0.3">
      <c r="A18" s="169" t="s">
        <v>7</v>
      </c>
      <c r="B18" s="169" t="s">
        <v>7</v>
      </c>
      <c r="C18" s="40" t="s">
        <v>723</v>
      </c>
    </row>
    <row r="19" spans="1:3" s="1" customFormat="1" ht="17.25" x14ac:dyDescent="0.3">
      <c r="A19" s="169" t="s">
        <v>97</v>
      </c>
      <c r="B19" s="169" t="s">
        <v>9</v>
      </c>
      <c r="C19" s="40" t="s">
        <v>724</v>
      </c>
    </row>
    <row r="20" spans="1:3" s="1" customFormat="1" ht="17.25" x14ac:dyDescent="0.3">
      <c r="A20" s="169" t="s">
        <v>101</v>
      </c>
      <c r="B20" s="169" t="s">
        <v>8</v>
      </c>
      <c r="C20" s="40" t="s">
        <v>725</v>
      </c>
    </row>
    <row r="21" spans="1:3" ht="17.25" x14ac:dyDescent="0.3">
      <c r="A21" s="169" t="s">
        <v>102</v>
      </c>
      <c r="B21" s="169" t="s">
        <v>8</v>
      </c>
      <c r="C21" s="40" t="s">
        <v>726</v>
      </c>
    </row>
    <row r="22" spans="1:3" s="1" customFormat="1" ht="17.25" x14ac:dyDescent="0.3">
      <c r="A22" s="169" t="s">
        <v>6</v>
      </c>
      <c r="B22" s="169" t="s">
        <v>6</v>
      </c>
      <c r="C22" s="41">
        <v>46419</v>
      </c>
    </row>
    <row r="23" spans="1:3" s="1" customFormat="1" ht="17.25" x14ac:dyDescent="0.3">
      <c r="A23" s="168" t="s">
        <v>95</v>
      </c>
      <c r="B23" s="73" t="s">
        <v>75</v>
      </c>
      <c r="C23" s="40" t="s">
        <v>716</v>
      </c>
    </row>
    <row r="24" spans="1:3" s="1" customFormat="1" ht="17.25" x14ac:dyDescent="0.3">
      <c r="A24" s="168"/>
      <c r="B24" s="73" t="s">
        <v>76</v>
      </c>
      <c r="C24" s="40" t="s">
        <v>717</v>
      </c>
    </row>
    <row r="25" spans="1:3" s="1" customFormat="1" ht="17.25" x14ac:dyDescent="0.3">
      <c r="A25" s="168"/>
      <c r="B25" s="73" t="s">
        <v>77</v>
      </c>
      <c r="C25" s="40" t="s">
        <v>718</v>
      </c>
    </row>
    <row r="26" spans="1:3" s="1" customFormat="1" ht="17.25" x14ac:dyDescent="0.3">
      <c r="A26" s="168" t="s">
        <v>92</v>
      </c>
      <c r="B26" s="73" t="s">
        <v>93</v>
      </c>
      <c r="C26" s="40" t="s">
        <v>803</v>
      </c>
    </row>
    <row r="27" spans="1:3" s="1" customFormat="1" ht="17.25" x14ac:dyDescent="0.3">
      <c r="A27" s="168"/>
      <c r="B27" s="73" t="s">
        <v>833</v>
      </c>
      <c r="C27" s="91">
        <v>45717</v>
      </c>
    </row>
    <row r="28" spans="1:3" s="1" customFormat="1" ht="17.25" customHeight="1" x14ac:dyDescent="0.3">
      <c r="A28" s="168"/>
      <c r="B28" s="168" t="s">
        <v>94</v>
      </c>
      <c r="C28" s="42">
        <v>0.06</v>
      </c>
    </row>
    <row r="29" spans="1:3" s="1" customFormat="1" x14ac:dyDescent="0.3">
      <c r="A29" s="168"/>
      <c r="B29" s="168"/>
      <c r="C29" s="42" t="s">
        <v>831</v>
      </c>
    </row>
    <row r="30" spans="1:3" s="1" customFormat="1" ht="17.25" x14ac:dyDescent="0.3">
      <c r="A30" s="168"/>
      <c r="B30" s="74" t="s">
        <v>96</v>
      </c>
      <c r="C30" s="42" t="s">
        <v>832</v>
      </c>
    </row>
    <row r="31" spans="1:3" ht="26.25" x14ac:dyDescent="0.3">
      <c r="A31" s="170" t="s">
        <v>714</v>
      </c>
      <c r="B31" s="170"/>
      <c r="C31" s="170"/>
    </row>
    <row r="32" spans="1:3" ht="17.25" x14ac:dyDescent="0.3">
      <c r="A32" s="3" t="s">
        <v>14</v>
      </c>
      <c r="B32" s="8" t="e">
        <f>B33+B34</f>
        <v>#DIV/0!</v>
      </c>
      <c r="C32" s="49">
        <f>C33+C34</f>
        <v>0</v>
      </c>
    </row>
    <row r="33" spans="1:3" s="1" customFormat="1" ht="17.25" x14ac:dyDescent="0.3">
      <c r="A33" s="3" t="s">
        <v>66</v>
      </c>
      <c r="B33" s="8" t="e">
        <f>C33/$C$32</f>
        <v>#DIV/0!</v>
      </c>
      <c r="C33" s="38"/>
    </row>
    <row r="34" spans="1:3" s="1" customFormat="1" ht="17.25" x14ac:dyDescent="0.3">
      <c r="A34" s="3" t="s">
        <v>63</v>
      </c>
      <c r="B34" s="8" t="e">
        <f>C34/$C$32</f>
        <v>#DIV/0!</v>
      </c>
      <c r="C34" s="38"/>
    </row>
    <row r="35" spans="1:3" s="1" customFormat="1" ht="26.25" x14ac:dyDescent="0.3">
      <c r="A35" s="170" t="s">
        <v>103</v>
      </c>
      <c r="B35" s="170"/>
      <c r="C35" s="170"/>
    </row>
    <row r="36" spans="1:3" ht="17.25" x14ac:dyDescent="0.3">
      <c r="A36" s="172" t="s">
        <v>64</v>
      </c>
      <c r="B36" s="3" t="s">
        <v>19</v>
      </c>
      <c r="C36" s="39" t="s">
        <v>727</v>
      </c>
    </row>
    <row r="37" spans="1:3" s="1" customFormat="1" ht="17.25" x14ac:dyDescent="0.3">
      <c r="A37" s="163"/>
      <c r="B37" s="3" t="s">
        <v>10</v>
      </c>
      <c r="C37" s="40" t="s">
        <v>728</v>
      </c>
    </row>
    <row r="38" spans="1:3" s="1" customFormat="1" ht="17.25" x14ac:dyDescent="0.3">
      <c r="A38" s="163"/>
      <c r="B38" s="3" t="s">
        <v>143</v>
      </c>
      <c r="C38" s="40" t="s">
        <v>733</v>
      </c>
    </row>
    <row r="39" spans="1:3" s="1" customFormat="1" ht="17.25" x14ac:dyDescent="0.3">
      <c r="A39" s="163"/>
      <c r="B39" s="3" t="s">
        <v>12</v>
      </c>
      <c r="C39" s="40" t="s">
        <v>729</v>
      </c>
    </row>
    <row r="40" spans="1:3" s="1" customFormat="1" ht="17.25" x14ac:dyDescent="0.3">
      <c r="A40" s="163"/>
      <c r="B40" s="3" t="s">
        <v>67</v>
      </c>
      <c r="C40" s="40" t="s">
        <v>730</v>
      </c>
    </row>
    <row r="41" spans="1:3" s="1" customFormat="1" ht="17.25" x14ac:dyDescent="0.3">
      <c r="A41" s="163"/>
      <c r="B41" s="3" t="s">
        <v>68</v>
      </c>
      <c r="C41" s="92" t="s">
        <v>734</v>
      </c>
    </row>
    <row r="42" spans="1:3" s="1" customFormat="1" ht="17.25" x14ac:dyDescent="0.3">
      <c r="A42" s="163"/>
      <c r="B42" s="3" t="s">
        <v>13</v>
      </c>
      <c r="C42" s="40" t="s">
        <v>731</v>
      </c>
    </row>
    <row r="43" spans="1:3" s="1" customFormat="1" ht="17.25" x14ac:dyDescent="0.3">
      <c r="A43" s="163"/>
      <c r="B43" s="3" t="s">
        <v>69</v>
      </c>
      <c r="C43" s="40" t="s">
        <v>732</v>
      </c>
    </row>
    <row r="44" spans="1:3" s="1" customFormat="1" ht="17.25" x14ac:dyDescent="0.3">
      <c r="A44" s="163"/>
      <c r="B44" s="3" t="s">
        <v>70</v>
      </c>
      <c r="C44" s="92" t="s">
        <v>735</v>
      </c>
    </row>
    <row r="45" spans="1:3" s="1" customFormat="1" ht="17.25" x14ac:dyDescent="0.3">
      <c r="A45" s="172" t="s">
        <v>65</v>
      </c>
      <c r="B45" s="3" t="s">
        <v>23</v>
      </c>
      <c r="C45" s="36"/>
    </row>
    <row r="46" spans="1:3" ht="17.25" x14ac:dyDescent="0.3">
      <c r="A46" s="163"/>
      <c r="B46" s="3" t="s">
        <v>10</v>
      </c>
      <c r="C46" s="36"/>
    </row>
    <row r="47" spans="1:3" s="1" customFormat="1" ht="17.25" x14ac:dyDescent="0.3">
      <c r="A47" s="163"/>
      <c r="B47" s="3" t="s">
        <v>143</v>
      </c>
      <c r="C47" s="36"/>
    </row>
    <row r="48" spans="1:3" s="1" customFormat="1" ht="17.25" x14ac:dyDescent="0.3">
      <c r="A48" s="163"/>
      <c r="B48" s="3" t="s">
        <v>12</v>
      </c>
      <c r="C48" s="36"/>
    </row>
    <row r="49" spans="1:3" ht="17.25" x14ac:dyDescent="0.3">
      <c r="A49" s="163"/>
      <c r="B49" s="3" t="s">
        <v>67</v>
      </c>
      <c r="C49" s="36"/>
    </row>
    <row r="50" spans="1:3" ht="17.25" x14ac:dyDescent="0.3">
      <c r="A50" s="163"/>
      <c r="B50" s="3" t="s">
        <v>68</v>
      </c>
      <c r="C50" s="36"/>
    </row>
    <row r="51" spans="1:3" ht="26.25" x14ac:dyDescent="0.3">
      <c r="A51" s="170" t="s">
        <v>3</v>
      </c>
      <c r="B51" s="170"/>
      <c r="C51" s="170"/>
    </row>
    <row r="52" spans="1:3" s="1" customFormat="1" ht="17.25" x14ac:dyDescent="0.3">
      <c r="A52" s="169" t="s">
        <v>89</v>
      </c>
      <c r="B52" s="169"/>
      <c r="C52" s="36"/>
    </row>
    <row r="53" spans="1:3" s="1" customFormat="1" ht="17.25" x14ac:dyDescent="0.3">
      <c r="A53" s="169" t="s">
        <v>792</v>
      </c>
      <c r="B53" s="169"/>
      <c r="C53" s="36"/>
    </row>
    <row r="54" spans="1:3" ht="17.25" x14ac:dyDescent="0.3">
      <c r="A54" s="169" t="s">
        <v>87</v>
      </c>
      <c r="B54" s="169"/>
      <c r="C54" s="36"/>
    </row>
    <row r="55" spans="1:3" s="1" customFormat="1" ht="17.25" x14ac:dyDescent="0.3">
      <c r="A55" s="169" t="s">
        <v>798</v>
      </c>
      <c r="B55" s="73" t="s">
        <v>799</v>
      </c>
      <c r="C55" s="37"/>
    </row>
    <row r="56" spans="1:3" s="1" customFormat="1" ht="17.25" x14ac:dyDescent="0.3">
      <c r="A56" s="169"/>
      <c r="B56" s="73" t="s">
        <v>800</v>
      </c>
      <c r="C56" s="37"/>
    </row>
    <row r="57" spans="1:3" s="1" customFormat="1" ht="69.599999999999994" customHeight="1" x14ac:dyDescent="0.3">
      <c r="A57" s="168" t="s">
        <v>715</v>
      </c>
      <c r="B57" s="168"/>
      <c r="C57" s="93" t="s">
        <v>804</v>
      </c>
    </row>
    <row r="58" spans="1:3" ht="26.25" x14ac:dyDescent="0.3">
      <c r="A58" s="170" t="s">
        <v>4</v>
      </c>
      <c r="B58" s="170"/>
      <c r="C58" s="170"/>
    </row>
    <row r="59" spans="1:3" ht="17.25" x14ac:dyDescent="0.3">
      <c r="A59" s="169" t="s">
        <v>15</v>
      </c>
      <c r="B59" s="169"/>
      <c r="C59" s="36"/>
    </row>
    <row r="60" spans="1:3" s="1" customFormat="1" ht="17.25" x14ac:dyDescent="0.3">
      <c r="A60" s="73" t="s">
        <v>801</v>
      </c>
      <c r="B60" s="73" t="s">
        <v>799</v>
      </c>
      <c r="C60" s="37"/>
    </row>
    <row r="61" spans="1:3" ht="17.25" x14ac:dyDescent="0.3">
      <c r="A61" s="169" t="s">
        <v>26</v>
      </c>
      <c r="B61" s="169"/>
      <c r="C61" s="36"/>
    </row>
    <row r="62" spans="1:3" s="1" customFormat="1" ht="17.25" x14ac:dyDescent="0.3">
      <c r="A62" s="73" t="s">
        <v>801</v>
      </c>
      <c r="B62" s="73" t="s">
        <v>802</v>
      </c>
      <c r="C62" s="37"/>
    </row>
    <row r="63" spans="1:3" ht="85.15" customHeight="1" x14ac:dyDescent="0.3">
      <c r="A63" s="168" t="s">
        <v>715</v>
      </c>
      <c r="B63" s="168"/>
      <c r="C63" s="93" t="s">
        <v>872</v>
      </c>
    </row>
  </sheetData>
  <mergeCells count="37">
    <mergeCell ref="A61:B61"/>
    <mergeCell ref="A58:C58"/>
    <mergeCell ref="A51:C51"/>
    <mergeCell ref="A12:A13"/>
    <mergeCell ref="A36:A44"/>
    <mergeCell ref="A45:A50"/>
    <mergeCell ref="A16:B16"/>
    <mergeCell ref="A15:B15"/>
    <mergeCell ref="A22:B22"/>
    <mergeCell ref="A14:B14"/>
    <mergeCell ref="A31:C31"/>
    <mergeCell ref="A35:C35"/>
    <mergeCell ref="A52:B52"/>
    <mergeCell ref="A53:B53"/>
    <mergeCell ref="A57:B57"/>
    <mergeCell ref="A55:A56"/>
    <mergeCell ref="A1:C1"/>
    <mergeCell ref="A2:C2"/>
    <mergeCell ref="A5:B5"/>
    <mergeCell ref="A6:B6"/>
    <mergeCell ref="A10:B10"/>
    <mergeCell ref="A63:B63"/>
    <mergeCell ref="A8:B8"/>
    <mergeCell ref="A9:B9"/>
    <mergeCell ref="A3:B4"/>
    <mergeCell ref="A11:C11"/>
    <mergeCell ref="A7:C7"/>
    <mergeCell ref="A54:B54"/>
    <mergeCell ref="A17:B17"/>
    <mergeCell ref="A26:A30"/>
    <mergeCell ref="B28:B29"/>
    <mergeCell ref="A21:B21"/>
    <mergeCell ref="A18:B18"/>
    <mergeCell ref="A19:B19"/>
    <mergeCell ref="A20:B20"/>
    <mergeCell ref="A23:A25"/>
    <mergeCell ref="A59:B59"/>
  </mergeCells>
  <phoneticPr fontId="2" type="noConversion"/>
  <conditionalFormatting sqref="C29">
    <cfRule type="expression" dxfId="20" priority="17">
      <formula>$C$26="해당없음"</formula>
    </cfRule>
  </conditionalFormatting>
  <conditionalFormatting sqref="C30">
    <cfRule type="expression" dxfId="19" priority="15">
      <formula>$C$26="해당없음"</formula>
    </cfRule>
  </conditionalFormatting>
  <conditionalFormatting sqref="C10">
    <cfRule type="expression" dxfId="18" priority="14">
      <formula>AND($C$3&lt;&gt;"", $C$3&lt;&gt;"IP활용")</formula>
    </cfRule>
  </conditionalFormatting>
  <conditionalFormatting sqref="C31 C21">
    <cfRule type="expression" dxfId="17" priority="13">
      <formula xml:space="preserve"> AND($C$5&lt;&gt;"", $C$5&lt;&gt;"연속지원")</formula>
    </cfRule>
  </conditionalFormatting>
  <conditionalFormatting sqref="C53:C54">
    <cfRule type="expression" dxfId="16" priority="12">
      <formula>AND($C$52&lt;&gt;"", $C$52&lt;&gt;"해당")</formula>
    </cfRule>
  </conditionalFormatting>
  <conditionalFormatting sqref="C28">
    <cfRule type="expression" dxfId="15" priority="10">
      <formula>$C$26="해당없음"</formula>
    </cfRule>
  </conditionalFormatting>
  <conditionalFormatting sqref="C60">
    <cfRule type="expression" dxfId="14" priority="2">
      <formula>AND($C$59&lt;&gt;"", $C$59&lt;&gt;"해당")</formula>
    </cfRule>
  </conditionalFormatting>
  <conditionalFormatting sqref="C62">
    <cfRule type="expression" dxfId="13" priority="4">
      <formula>AND($C$61&lt;&gt;"", $C$61&lt;&gt;"해당")</formula>
    </cfRule>
  </conditionalFormatting>
  <conditionalFormatting sqref="C55:C56">
    <cfRule type="expression" dxfId="12" priority="3">
      <formula>AND($C$52&lt;&gt;"", $C$52&lt;&gt;"해당")</formula>
    </cfRule>
  </conditionalFormatting>
  <conditionalFormatting sqref="C27">
    <cfRule type="expression" dxfId="11" priority="1">
      <formula>$C$26="해당없음"</formula>
    </cfRule>
  </conditionalFormatting>
  <dataValidations count="2">
    <dataValidation type="list" allowBlank="1" showInputMessage="1" showErrorMessage="1" sqref="C16" xr:uid="{00000000-0002-0000-0A00-000000000000}">
      <formula1>INDIRECT("선택_"&amp;$C$3)</formula1>
    </dataValidation>
    <dataValidation type="list" allowBlank="1" showInputMessage="1" showErrorMessage="1" sqref="C54" xr:uid="{00000000-0002-0000-0A00-000001000000}">
      <formula1>INDIRECT($C$53)</formula1>
    </dataValidation>
  </dataValidations>
  <hyperlinks>
    <hyperlink ref="C44" r:id="rId1" xr:uid="{00000000-0004-0000-0A00-000000000000}"/>
  </hyperlinks>
  <printOptions horizontalCentered="1"/>
  <pageMargins left="0.25" right="0.25" top="0.75" bottom="0.75" header="0.3" footer="0.3"/>
  <pageSetup paperSize="9" scale="55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A00-000002000000}">
          <x14:formula1>
            <xm:f>유효성검사목록!$B$1:$E$1</xm:f>
          </x14:formula1>
          <xm:sqref>C3</xm:sqref>
        </x14:dataValidation>
        <x14:dataValidation type="list" allowBlank="1" showInputMessage="1" showErrorMessage="1" xr:uid="{00000000-0002-0000-0A00-000003000000}">
          <x14:formula1>
            <xm:f>유효성검사목록!$B$3:$C$3</xm:f>
          </x14:formula1>
          <xm:sqref>C5</xm:sqref>
        </x14:dataValidation>
        <x14:dataValidation type="list" allowBlank="1" showInputMessage="1" showErrorMessage="1" xr:uid="{00000000-0002-0000-0A00-000004000000}">
          <x14:formula1>
            <xm:f>유효성검사목록!$B$2:$C$2</xm:f>
          </x14:formula1>
          <xm:sqref>C4</xm:sqref>
        </x14:dataValidation>
        <x14:dataValidation type="list" allowBlank="1" showInputMessage="1" showErrorMessage="1" xr:uid="{00000000-0002-0000-0A00-000005000000}">
          <x14:formula1>
            <xm:f>유효성검사목록!$B$8:$C$8</xm:f>
          </x14:formula1>
          <xm:sqref>C61 C52 C59 C26</xm:sqref>
        </x14:dataValidation>
        <x14:dataValidation type="list" allowBlank="1" showInputMessage="1" showErrorMessage="1" xr:uid="{00000000-0002-0000-0A00-000006000000}">
          <x14:formula1>
            <xm:f>유효성검사목록!$A$11:$A$18</xm:f>
          </x14:formula1>
          <xm:sqref>C53</xm:sqref>
        </x14:dataValidation>
        <x14:dataValidation type="list" allowBlank="1" showInputMessage="1" showErrorMessage="1" xr:uid="{00000000-0002-0000-0A00-000007000000}">
          <x14:formula1>
            <xm:f>유효성검사목록!$B$19</xm:f>
          </x14:formula1>
          <xm:sqref>C9:C10 C55:C56 C60 C62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5">
    <pageSetUpPr fitToPage="1"/>
  </sheetPr>
  <dimension ref="A1:F60"/>
  <sheetViews>
    <sheetView view="pageBreakPreview" zoomScale="70" zoomScaleNormal="100" zoomScaleSheetLayoutView="70" zoomScalePageLayoutView="55" workbookViewId="0">
      <selection sqref="A1:F1"/>
    </sheetView>
  </sheetViews>
  <sheetFormatPr defaultColWidth="9" defaultRowHeight="16.5" x14ac:dyDescent="0.3"/>
  <cols>
    <col min="1" max="1" width="15.125" style="1" bestFit="1" customWidth="1"/>
    <col min="2" max="2" width="10" style="1" bestFit="1" customWidth="1"/>
    <col min="3" max="5" width="25.375" style="1" customWidth="1"/>
    <col min="6" max="6" width="26.75" style="1" customWidth="1"/>
    <col min="7" max="16384" width="9" style="1"/>
  </cols>
  <sheetData>
    <row r="1" spans="1:6" ht="31.5" x14ac:dyDescent="0.3">
      <c r="A1" s="171" t="s">
        <v>881</v>
      </c>
      <c r="B1" s="171"/>
      <c r="C1" s="171"/>
      <c r="D1" s="171"/>
      <c r="E1" s="171"/>
      <c r="F1" s="171"/>
    </row>
    <row r="2" spans="1:6" ht="20.25" x14ac:dyDescent="0.3">
      <c r="A2" s="173" t="s">
        <v>761</v>
      </c>
      <c r="B2" s="173"/>
      <c r="C2" s="173"/>
      <c r="D2" s="173"/>
      <c r="E2" s="173"/>
      <c r="F2" s="173"/>
    </row>
    <row r="3" spans="1:6" x14ac:dyDescent="0.3">
      <c r="A3" s="174" t="s">
        <v>104</v>
      </c>
      <c r="B3" s="77" t="s">
        <v>51</v>
      </c>
      <c r="C3" s="175" t="s">
        <v>748</v>
      </c>
      <c r="D3" s="175"/>
      <c r="E3" s="175"/>
      <c r="F3" s="175"/>
    </row>
    <row r="4" spans="1:6" x14ac:dyDescent="0.3">
      <c r="A4" s="174"/>
      <c r="B4" s="77" t="s">
        <v>17</v>
      </c>
      <c r="C4" s="176">
        <v>37022</v>
      </c>
      <c r="D4" s="175"/>
      <c r="E4" s="175"/>
      <c r="F4" s="175"/>
    </row>
    <row r="5" spans="1:6" x14ac:dyDescent="0.3">
      <c r="A5" s="174"/>
      <c r="B5" s="77" t="s">
        <v>105</v>
      </c>
      <c r="C5" s="175" t="s">
        <v>750</v>
      </c>
      <c r="D5" s="175"/>
      <c r="E5" s="175"/>
      <c r="F5" s="175"/>
    </row>
    <row r="6" spans="1:6" x14ac:dyDescent="0.3">
      <c r="A6" s="174"/>
      <c r="B6" s="77" t="s">
        <v>106</v>
      </c>
      <c r="C6" s="177" t="s">
        <v>749</v>
      </c>
      <c r="D6" s="175"/>
      <c r="E6" s="175"/>
      <c r="F6" s="175"/>
    </row>
    <row r="7" spans="1:6" x14ac:dyDescent="0.3">
      <c r="A7" s="174"/>
      <c r="B7" s="77" t="s">
        <v>11</v>
      </c>
      <c r="C7" s="175" t="s">
        <v>751</v>
      </c>
      <c r="D7" s="175"/>
      <c r="E7" s="175"/>
      <c r="F7" s="175"/>
    </row>
    <row r="8" spans="1:6" x14ac:dyDescent="0.3">
      <c r="A8" s="174" t="s">
        <v>108</v>
      </c>
      <c r="B8" s="174"/>
      <c r="C8" s="77" t="s">
        <v>107</v>
      </c>
      <c r="D8" s="77" t="s">
        <v>109</v>
      </c>
      <c r="E8" s="77" t="s">
        <v>110</v>
      </c>
      <c r="F8" s="77" t="s">
        <v>111</v>
      </c>
    </row>
    <row r="9" spans="1:6" x14ac:dyDescent="0.3">
      <c r="A9" s="174"/>
      <c r="B9" s="174"/>
      <c r="C9" s="50" t="s">
        <v>755</v>
      </c>
      <c r="D9" s="51" t="s">
        <v>756</v>
      </c>
      <c r="E9" s="52" t="s">
        <v>758</v>
      </c>
      <c r="F9" s="52" t="s">
        <v>759</v>
      </c>
    </row>
    <row r="10" spans="1:6" x14ac:dyDescent="0.3">
      <c r="A10" s="174"/>
      <c r="B10" s="174"/>
      <c r="C10" s="43"/>
      <c r="D10" s="43"/>
      <c r="E10" s="44"/>
      <c r="F10" s="44"/>
    </row>
    <row r="11" spans="1:6" x14ac:dyDescent="0.3">
      <c r="A11" s="174"/>
      <c r="B11" s="174"/>
      <c r="C11" s="43"/>
      <c r="D11" s="43"/>
      <c r="E11" s="44"/>
      <c r="F11" s="44"/>
    </row>
    <row r="12" spans="1:6" x14ac:dyDescent="0.3">
      <c r="A12" s="174" t="s">
        <v>112</v>
      </c>
      <c r="B12" s="174"/>
      <c r="C12" s="77" t="s">
        <v>34</v>
      </c>
      <c r="D12" s="77" t="s">
        <v>113</v>
      </c>
      <c r="E12" s="77" t="s">
        <v>110</v>
      </c>
      <c r="F12" s="77" t="s">
        <v>33</v>
      </c>
    </row>
    <row r="13" spans="1:6" x14ac:dyDescent="0.3">
      <c r="A13" s="174"/>
      <c r="B13" s="174"/>
      <c r="C13" s="50" t="s">
        <v>752</v>
      </c>
      <c r="D13" s="51" t="s">
        <v>753</v>
      </c>
      <c r="E13" s="52" t="s">
        <v>757</v>
      </c>
      <c r="F13" s="52" t="s">
        <v>754</v>
      </c>
    </row>
    <row r="14" spans="1:6" x14ac:dyDescent="0.3">
      <c r="A14" s="174"/>
      <c r="B14" s="174"/>
      <c r="C14" s="43"/>
      <c r="D14" s="43"/>
      <c r="E14" s="44"/>
      <c r="F14" s="44"/>
    </row>
    <row r="15" spans="1:6" x14ac:dyDescent="0.3">
      <c r="A15" s="174"/>
      <c r="B15" s="174"/>
      <c r="C15" s="43"/>
      <c r="D15" s="43"/>
      <c r="E15" s="44"/>
      <c r="F15" s="44"/>
    </row>
    <row r="16" spans="1:6" ht="20.25" x14ac:dyDescent="0.3">
      <c r="A16" s="173" t="s">
        <v>736</v>
      </c>
      <c r="B16" s="173"/>
      <c r="C16" s="173"/>
      <c r="D16" s="173"/>
      <c r="E16" s="173"/>
      <c r="F16" s="173"/>
    </row>
    <row r="17" spans="1:6" x14ac:dyDescent="0.3">
      <c r="A17" s="174" t="s">
        <v>104</v>
      </c>
      <c r="B17" s="77" t="s">
        <v>51</v>
      </c>
      <c r="C17" s="178"/>
      <c r="D17" s="178"/>
      <c r="E17" s="178"/>
      <c r="F17" s="178"/>
    </row>
    <row r="18" spans="1:6" x14ac:dyDescent="0.3">
      <c r="A18" s="174"/>
      <c r="B18" s="77" t="s">
        <v>111</v>
      </c>
      <c r="C18" s="178"/>
      <c r="D18" s="178"/>
      <c r="E18" s="178"/>
      <c r="F18" s="178"/>
    </row>
    <row r="19" spans="1:6" x14ac:dyDescent="0.3">
      <c r="A19" s="174"/>
      <c r="B19" s="77" t="s">
        <v>17</v>
      </c>
      <c r="C19" s="178"/>
      <c r="D19" s="178"/>
      <c r="E19" s="178"/>
      <c r="F19" s="178"/>
    </row>
    <row r="20" spans="1:6" x14ac:dyDescent="0.3">
      <c r="A20" s="174"/>
      <c r="B20" s="77" t="s">
        <v>105</v>
      </c>
      <c r="C20" s="178"/>
      <c r="D20" s="178"/>
      <c r="E20" s="178"/>
      <c r="F20" s="178"/>
    </row>
    <row r="21" spans="1:6" x14ac:dyDescent="0.3">
      <c r="A21" s="174"/>
      <c r="B21" s="77" t="s">
        <v>106</v>
      </c>
      <c r="C21" s="178"/>
      <c r="D21" s="178"/>
      <c r="E21" s="178"/>
      <c r="F21" s="178"/>
    </row>
    <row r="22" spans="1:6" x14ac:dyDescent="0.3">
      <c r="A22" s="174"/>
      <c r="B22" s="77" t="s">
        <v>11</v>
      </c>
      <c r="C22" s="178"/>
      <c r="D22" s="178"/>
      <c r="E22" s="178"/>
      <c r="F22" s="178"/>
    </row>
    <row r="23" spans="1:6" x14ac:dyDescent="0.3">
      <c r="A23" s="174" t="s">
        <v>108</v>
      </c>
      <c r="B23" s="174"/>
      <c r="C23" s="77" t="s">
        <v>107</v>
      </c>
      <c r="D23" s="77" t="s">
        <v>109</v>
      </c>
      <c r="E23" s="77" t="s">
        <v>110</v>
      </c>
      <c r="F23" s="77" t="s">
        <v>111</v>
      </c>
    </row>
    <row r="24" spans="1:6" x14ac:dyDescent="0.3">
      <c r="A24" s="174"/>
      <c r="B24" s="174"/>
      <c r="C24" s="78"/>
      <c r="D24" s="78"/>
      <c r="E24" s="11"/>
      <c r="F24" s="11"/>
    </row>
    <row r="25" spans="1:6" x14ac:dyDescent="0.3">
      <c r="A25" s="174"/>
      <c r="B25" s="174"/>
      <c r="C25" s="78"/>
      <c r="D25" s="78"/>
      <c r="E25" s="11"/>
      <c r="F25" s="11"/>
    </row>
    <row r="26" spans="1:6" x14ac:dyDescent="0.3">
      <c r="A26" s="174"/>
      <c r="B26" s="174"/>
      <c r="C26" s="78"/>
      <c r="D26" s="78"/>
      <c r="E26" s="11"/>
      <c r="F26" s="11"/>
    </row>
    <row r="27" spans="1:6" x14ac:dyDescent="0.3">
      <c r="A27" s="174" t="s">
        <v>112</v>
      </c>
      <c r="B27" s="174"/>
      <c r="C27" s="77" t="s">
        <v>34</v>
      </c>
      <c r="D27" s="77" t="s">
        <v>113</v>
      </c>
      <c r="E27" s="77" t="s">
        <v>110</v>
      </c>
      <c r="F27" s="77" t="s">
        <v>33</v>
      </c>
    </row>
    <row r="28" spans="1:6" x14ac:dyDescent="0.3">
      <c r="A28" s="174"/>
      <c r="B28" s="174"/>
      <c r="C28" s="78"/>
      <c r="D28" s="78"/>
      <c r="E28" s="11"/>
      <c r="F28" s="11"/>
    </row>
    <row r="29" spans="1:6" x14ac:dyDescent="0.3">
      <c r="A29" s="174"/>
      <c r="B29" s="174"/>
      <c r="C29" s="78"/>
      <c r="D29" s="78"/>
      <c r="E29" s="11"/>
      <c r="F29" s="11"/>
    </row>
    <row r="30" spans="1:6" x14ac:dyDescent="0.3">
      <c r="A30" s="174"/>
      <c r="B30" s="174"/>
      <c r="C30" s="78"/>
      <c r="D30" s="78"/>
      <c r="E30" s="11"/>
      <c r="F30" s="11"/>
    </row>
    <row r="31" spans="1:6" ht="20.25" x14ac:dyDescent="0.3">
      <c r="A31" s="173" t="s">
        <v>125</v>
      </c>
      <c r="B31" s="173"/>
      <c r="C31" s="173"/>
      <c r="D31" s="173"/>
      <c r="E31" s="173"/>
      <c r="F31" s="173"/>
    </row>
    <row r="32" spans="1:6" x14ac:dyDescent="0.3">
      <c r="A32" s="174" t="s">
        <v>104</v>
      </c>
      <c r="B32" s="77" t="s">
        <v>51</v>
      </c>
      <c r="C32" s="178"/>
      <c r="D32" s="178"/>
      <c r="E32" s="178"/>
      <c r="F32" s="178"/>
    </row>
    <row r="33" spans="1:6" x14ac:dyDescent="0.3">
      <c r="A33" s="174"/>
      <c r="B33" s="77" t="s">
        <v>111</v>
      </c>
      <c r="C33" s="178"/>
      <c r="D33" s="178"/>
      <c r="E33" s="178"/>
      <c r="F33" s="178"/>
    </row>
    <row r="34" spans="1:6" x14ac:dyDescent="0.3">
      <c r="A34" s="174"/>
      <c r="B34" s="77" t="s">
        <v>17</v>
      </c>
      <c r="C34" s="178"/>
      <c r="D34" s="178"/>
      <c r="E34" s="178"/>
      <c r="F34" s="178"/>
    </row>
    <row r="35" spans="1:6" x14ac:dyDescent="0.3">
      <c r="A35" s="174"/>
      <c r="B35" s="77" t="s">
        <v>105</v>
      </c>
      <c r="C35" s="178"/>
      <c r="D35" s="178"/>
      <c r="E35" s="178"/>
      <c r="F35" s="178"/>
    </row>
    <row r="36" spans="1:6" x14ac:dyDescent="0.3">
      <c r="A36" s="174"/>
      <c r="B36" s="77" t="s">
        <v>106</v>
      </c>
      <c r="C36" s="178"/>
      <c r="D36" s="178"/>
      <c r="E36" s="178"/>
      <c r="F36" s="178"/>
    </row>
    <row r="37" spans="1:6" x14ac:dyDescent="0.3">
      <c r="A37" s="174"/>
      <c r="B37" s="77" t="s">
        <v>11</v>
      </c>
      <c r="C37" s="178"/>
      <c r="D37" s="178"/>
      <c r="E37" s="178"/>
      <c r="F37" s="178"/>
    </row>
    <row r="38" spans="1:6" x14ac:dyDescent="0.3">
      <c r="A38" s="174" t="s">
        <v>108</v>
      </c>
      <c r="B38" s="174"/>
      <c r="C38" s="77" t="s">
        <v>107</v>
      </c>
      <c r="D38" s="77" t="s">
        <v>109</v>
      </c>
      <c r="E38" s="77" t="s">
        <v>110</v>
      </c>
      <c r="F38" s="77" t="s">
        <v>111</v>
      </c>
    </row>
    <row r="39" spans="1:6" x14ac:dyDescent="0.3">
      <c r="A39" s="174"/>
      <c r="B39" s="174"/>
      <c r="C39" s="78"/>
      <c r="D39" s="78"/>
      <c r="E39" s="11"/>
      <c r="F39" s="11"/>
    </row>
    <row r="40" spans="1:6" x14ac:dyDescent="0.3">
      <c r="A40" s="174"/>
      <c r="B40" s="174"/>
      <c r="C40" s="78"/>
      <c r="D40" s="78"/>
      <c r="E40" s="11"/>
      <c r="F40" s="11"/>
    </row>
    <row r="41" spans="1:6" x14ac:dyDescent="0.3">
      <c r="A41" s="174"/>
      <c r="B41" s="174"/>
      <c r="C41" s="78"/>
      <c r="D41" s="78"/>
      <c r="E41" s="11"/>
      <c r="F41" s="11"/>
    </row>
    <row r="42" spans="1:6" x14ac:dyDescent="0.3">
      <c r="A42" s="174" t="s">
        <v>112</v>
      </c>
      <c r="B42" s="174"/>
      <c r="C42" s="77" t="s">
        <v>34</v>
      </c>
      <c r="D42" s="77" t="s">
        <v>113</v>
      </c>
      <c r="E42" s="77" t="s">
        <v>110</v>
      </c>
      <c r="F42" s="77" t="s">
        <v>33</v>
      </c>
    </row>
    <row r="43" spans="1:6" x14ac:dyDescent="0.3">
      <c r="A43" s="174"/>
      <c r="B43" s="174"/>
      <c r="C43" s="78"/>
      <c r="D43" s="78"/>
      <c r="E43" s="11"/>
      <c r="F43" s="11"/>
    </row>
    <row r="44" spans="1:6" x14ac:dyDescent="0.3">
      <c r="A44" s="174"/>
      <c r="B44" s="174"/>
      <c r="C44" s="78"/>
      <c r="D44" s="78"/>
      <c r="E44" s="11"/>
      <c r="F44" s="11"/>
    </row>
    <row r="45" spans="1:6" x14ac:dyDescent="0.3">
      <c r="A45" s="174"/>
      <c r="B45" s="174"/>
      <c r="C45" s="78"/>
      <c r="D45" s="78"/>
      <c r="E45" s="11"/>
      <c r="F45" s="11"/>
    </row>
    <row r="46" spans="1:6" ht="20.25" x14ac:dyDescent="0.3">
      <c r="A46" s="173" t="s">
        <v>760</v>
      </c>
      <c r="B46" s="173"/>
      <c r="C46" s="173"/>
      <c r="D46" s="173"/>
      <c r="E46" s="173"/>
      <c r="F46" s="173"/>
    </row>
    <row r="47" spans="1:6" x14ac:dyDescent="0.3">
      <c r="A47" s="174" t="s">
        <v>104</v>
      </c>
      <c r="B47" s="77" t="s">
        <v>51</v>
      </c>
      <c r="C47" s="178"/>
      <c r="D47" s="178"/>
      <c r="E47" s="178"/>
      <c r="F47" s="178"/>
    </row>
    <row r="48" spans="1:6" x14ac:dyDescent="0.3">
      <c r="A48" s="174"/>
      <c r="B48" s="77" t="s">
        <v>111</v>
      </c>
      <c r="C48" s="178"/>
      <c r="D48" s="178"/>
      <c r="E48" s="178"/>
      <c r="F48" s="178"/>
    </row>
    <row r="49" spans="1:6" x14ac:dyDescent="0.3">
      <c r="A49" s="174"/>
      <c r="B49" s="77" t="s">
        <v>17</v>
      </c>
      <c r="C49" s="178"/>
      <c r="D49" s="178"/>
      <c r="E49" s="178"/>
      <c r="F49" s="178"/>
    </row>
    <row r="50" spans="1:6" x14ac:dyDescent="0.3">
      <c r="A50" s="174"/>
      <c r="B50" s="77" t="s">
        <v>105</v>
      </c>
      <c r="C50" s="178"/>
      <c r="D50" s="178"/>
      <c r="E50" s="178"/>
      <c r="F50" s="178"/>
    </row>
    <row r="51" spans="1:6" x14ac:dyDescent="0.3">
      <c r="A51" s="174"/>
      <c r="B51" s="77" t="s">
        <v>106</v>
      </c>
      <c r="C51" s="178"/>
      <c r="D51" s="178"/>
      <c r="E51" s="178"/>
      <c r="F51" s="178"/>
    </row>
    <row r="52" spans="1:6" x14ac:dyDescent="0.3">
      <c r="A52" s="174"/>
      <c r="B52" s="77" t="s">
        <v>11</v>
      </c>
      <c r="C52" s="178"/>
      <c r="D52" s="178"/>
      <c r="E52" s="178"/>
      <c r="F52" s="178"/>
    </row>
    <row r="53" spans="1:6" x14ac:dyDescent="0.3">
      <c r="A53" s="174" t="s">
        <v>108</v>
      </c>
      <c r="B53" s="174"/>
      <c r="C53" s="77" t="s">
        <v>107</v>
      </c>
      <c r="D53" s="77" t="s">
        <v>109</v>
      </c>
      <c r="E53" s="77" t="s">
        <v>110</v>
      </c>
      <c r="F53" s="77" t="s">
        <v>111</v>
      </c>
    </row>
    <row r="54" spans="1:6" x14ac:dyDescent="0.3">
      <c r="A54" s="174"/>
      <c r="B54" s="174"/>
      <c r="C54" s="78"/>
      <c r="D54" s="78"/>
      <c r="E54" s="11"/>
      <c r="F54" s="11"/>
    </row>
    <row r="55" spans="1:6" x14ac:dyDescent="0.3">
      <c r="A55" s="174"/>
      <c r="B55" s="174"/>
      <c r="C55" s="78"/>
      <c r="D55" s="78"/>
      <c r="E55" s="11"/>
      <c r="F55" s="11"/>
    </row>
    <row r="56" spans="1:6" x14ac:dyDescent="0.3">
      <c r="A56" s="174"/>
      <c r="B56" s="174"/>
      <c r="C56" s="78"/>
      <c r="D56" s="78"/>
      <c r="E56" s="11"/>
      <c r="F56" s="11"/>
    </row>
    <row r="57" spans="1:6" x14ac:dyDescent="0.3">
      <c r="A57" s="174" t="s">
        <v>112</v>
      </c>
      <c r="B57" s="174"/>
      <c r="C57" s="77" t="s">
        <v>34</v>
      </c>
      <c r="D57" s="77" t="s">
        <v>113</v>
      </c>
      <c r="E57" s="77" t="s">
        <v>110</v>
      </c>
      <c r="F57" s="77" t="s">
        <v>33</v>
      </c>
    </row>
    <row r="58" spans="1:6" x14ac:dyDescent="0.3">
      <c r="A58" s="174"/>
      <c r="B58" s="174"/>
      <c r="C58" s="78"/>
      <c r="D58" s="78"/>
      <c r="E58" s="11"/>
      <c r="F58" s="11"/>
    </row>
    <row r="59" spans="1:6" x14ac:dyDescent="0.3">
      <c r="A59" s="174"/>
      <c r="B59" s="174"/>
      <c r="C59" s="78"/>
      <c r="D59" s="78"/>
      <c r="E59" s="11"/>
      <c r="F59" s="11"/>
    </row>
    <row r="60" spans="1:6" x14ac:dyDescent="0.3">
      <c r="A60" s="174"/>
      <c r="B60" s="174"/>
      <c r="C60" s="78"/>
      <c r="D60" s="78"/>
      <c r="E60" s="11"/>
      <c r="F60" s="11"/>
    </row>
  </sheetData>
  <mergeCells count="40">
    <mergeCell ref="A47:A52"/>
    <mergeCell ref="C52:F52"/>
    <mergeCell ref="A53:B56"/>
    <mergeCell ref="A57:B60"/>
    <mergeCell ref="C36:F36"/>
    <mergeCell ref="C37:F37"/>
    <mergeCell ref="A38:B41"/>
    <mergeCell ref="A42:B45"/>
    <mergeCell ref="A46:F46"/>
    <mergeCell ref="C47:F47"/>
    <mergeCell ref="C48:F48"/>
    <mergeCell ref="C49:F49"/>
    <mergeCell ref="C50:F50"/>
    <mergeCell ref="C51:F51"/>
    <mergeCell ref="A23:B26"/>
    <mergeCell ref="A27:B30"/>
    <mergeCell ref="A31:F31"/>
    <mergeCell ref="A32:A37"/>
    <mergeCell ref="C32:F32"/>
    <mergeCell ref="C33:F33"/>
    <mergeCell ref="C34:F34"/>
    <mergeCell ref="C35:F35"/>
    <mergeCell ref="A8:B11"/>
    <mergeCell ref="A12:B15"/>
    <mergeCell ref="A16:F16"/>
    <mergeCell ref="A17:A22"/>
    <mergeCell ref="C17:F17"/>
    <mergeCell ref="C18:F18"/>
    <mergeCell ref="C19:F19"/>
    <mergeCell ref="C20:F20"/>
    <mergeCell ref="C21:F21"/>
    <mergeCell ref="C22:F22"/>
    <mergeCell ref="A1:F1"/>
    <mergeCell ref="A2:F2"/>
    <mergeCell ref="A3:A7"/>
    <mergeCell ref="C3:F3"/>
    <mergeCell ref="C4:F4"/>
    <mergeCell ref="C5:F5"/>
    <mergeCell ref="C6:F6"/>
    <mergeCell ref="C7:F7"/>
  </mergeCells>
  <phoneticPr fontId="2" type="noConversion"/>
  <hyperlinks>
    <hyperlink ref="C6" r:id="rId1" xr:uid="{00000000-0004-0000-1300-000000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portrait" r:id="rId2"/>
  <headerFooter>
    <oddFooter>&amp;N페이지 중 &amp;P페이지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6">
    <pageSetUpPr fitToPage="1"/>
  </sheetPr>
  <dimension ref="A1:K57"/>
  <sheetViews>
    <sheetView view="pageBreakPreview" zoomScale="70" zoomScaleNormal="100" zoomScaleSheetLayoutView="70" workbookViewId="0">
      <pane ySplit="7" topLeftCell="A8" activePane="bottomLeft" state="frozen"/>
      <selection sqref="A1:F1"/>
      <selection pane="bottomLeft" sqref="A1:K1"/>
    </sheetView>
  </sheetViews>
  <sheetFormatPr defaultRowHeight="16.5" x14ac:dyDescent="0.3"/>
  <cols>
    <col min="1" max="1" width="5.375" style="1" bestFit="1" customWidth="1"/>
    <col min="2" max="2" width="10" style="1" bestFit="1" customWidth="1"/>
    <col min="3" max="3" width="16.25" style="1" customWidth="1"/>
    <col min="4" max="4" width="21.5" bestFit="1" customWidth="1"/>
    <col min="5" max="5" width="16.5" style="1" customWidth="1"/>
    <col min="6" max="6" width="16.5" customWidth="1"/>
    <col min="7" max="8" width="19" bestFit="1" customWidth="1"/>
    <col min="9" max="9" width="17.875" customWidth="1"/>
    <col min="10" max="10" width="20.25" customWidth="1"/>
    <col min="11" max="11" width="26.125" bestFit="1" customWidth="1"/>
    <col min="12" max="12" width="8.75" customWidth="1"/>
  </cols>
  <sheetData>
    <row r="1" spans="1:11" s="1" customFormat="1" ht="32.25" thickBot="1" x14ac:dyDescent="0.35">
      <c r="A1" s="184" t="s">
        <v>882</v>
      </c>
      <c r="B1" s="185"/>
      <c r="C1" s="185"/>
      <c r="D1" s="185"/>
      <c r="E1" s="185"/>
      <c r="F1" s="185"/>
      <c r="G1" s="185"/>
      <c r="H1" s="185"/>
      <c r="I1" s="185"/>
      <c r="J1" s="185"/>
      <c r="K1" s="186"/>
    </row>
    <row r="2" spans="1:11" s="1" customFormat="1" ht="17.45" customHeight="1" x14ac:dyDescent="0.3">
      <c r="A2" s="192" t="s">
        <v>780</v>
      </c>
      <c r="B2" s="189" t="s">
        <v>781</v>
      </c>
      <c r="C2" s="187" t="s">
        <v>16</v>
      </c>
      <c r="D2" s="181" t="s">
        <v>19</v>
      </c>
      <c r="E2" s="181"/>
      <c r="F2" s="181"/>
      <c r="G2" s="187" t="s">
        <v>23</v>
      </c>
      <c r="H2" s="187"/>
      <c r="I2" s="187"/>
      <c r="J2" s="181" t="s">
        <v>762</v>
      </c>
      <c r="K2" s="182" t="s">
        <v>15</v>
      </c>
    </row>
    <row r="3" spans="1:11" s="1" customFormat="1" ht="17.45" customHeight="1" x14ac:dyDescent="0.3">
      <c r="A3" s="193"/>
      <c r="B3" s="190"/>
      <c r="C3" s="188"/>
      <c r="D3" s="47" t="s">
        <v>123</v>
      </c>
      <c r="E3" s="47" t="s">
        <v>124</v>
      </c>
      <c r="F3" s="47" t="s">
        <v>20</v>
      </c>
      <c r="G3" s="46" t="s">
        <v>123</v>
      </c>
      <c r="H3" s="46" t="s">
        <v>124</v>
      </c>
      <c r="I3" s="46" t="s">
        <v>20</v>
      </c>
      <c r="J3" s="174"/>
      <c r="K3" s="183"/>
    </row>
    <row r="4" spans="1:11" s="1" customFormat="1" ht="17.45" customHeight="1" x14ac:dyDescent="0.3">
      <c r="A4" s="193"/>
      <c r="B4" s="190"/>
      <c r="C4" s="46" t="s">
        <v>21</v>
      </c>
      <c r="D4" s="66">
        <f>COUNTIFS($B$8:$B$57, $D$2, $C$8:$C$57, $D$3, $D$8:$D$57, $C$4)</f>
        <v>1</v>
      </c>
      <c r="E4" s="66">
        <f>COUNTIFS($B$8:$B$57, $D$2, $C$8:$C$57, $E$3, $D$8:$D$57, $C$4)</f>
        <v>0</v>
      </c>
      <c r="F4" s="66">
        <f>D4+E4</f>
        <v>1</v>
      </c>
      <c r="G4" s="66">
        <f>COUNTIFS($B$8:$B$57, $G$2, $C$8:$C$57, $D$3, $D$8:$D$57, $C$4)</f>
        <v>0</v>
      </c>
      <c r="H4" s="66">
        <f>COUNTIFS($B$8:$B$57, $G$2, $C$8:$C$57, $E$3, $D$8:$D$57, $C$4)</f>
        <v>0</v>
      </c>
      <c r="I4" s="66">
        <f>G4+H4</f>
        <v>0</v>
      </c>
      <c r="J4" s="179">
        <f>SUM($F$4:$F$5,$I$4:$I$5)</f>
        <v>1</v>
      </c>
      <c r="K4" s="68">
        <f>COUNTIFS($B$8:$B$57, "주관기관", $C$8:$C$57, "&lt;&gt;", $D$8:$D$57, "&lt;&gt;", $K$8:$K$57, "&lt;&gt;")/SUM($F$4:$F$5)</f>
        <v>1</v>
      </c>
    </row>
    <row r="5" spans="1:11" s="1" customFormat="1" ht="17.45" customHeight="1" thickBot="1" x14ac:dyDescent="0.35">
      <c r="A5" s="194"/>
      <c r="B5" s="191"/>
      <c r="C5" s="64" t="s">
        <v>22</v>
      </c>
      <c r="D5" s="67">
        <f>COUNTIFS($B$8:$B$57, $D$2, $C$8:$C$57, $D$3, $D$8:$D$57, $C$5)</f>
        <v>0</v>
      </c>
      <c r="E5" s="67">
        <f>COUNTIFS($B$8:$B$57, $D$2, $C$8:$C$57, $E$3, $D$8:$D$57, $C$5)</f>
        <v>0</v>
      </c>
      <c r="F5" s="67">
        <f>D5+E5</f>
        <v>0</v>
      </c>
      <c r="G5" s="67">
        <f>COUNTIFS($B$8:$B$57, $G$2, $C$8:$C$57, $D$3, $D$8:$D$57, $C$5)</f>
        <v>0</v>
      </c>
      <c r="H5" s="67">
        <f>COUNTIFS($B$8:$B$57, $G$2, $C$8:$C$57, $E$3, $D$8:$D$57, $C$5)</f>
        <v>0</v>
      </c>
      <c r="I5" s="67">
        <f>G5+H5</f>
        <v>0</v>
      </c>
      <c r="J5" s="180"/>
      <c r="K5" s="69" t="str">
        <f>IF(K4&gt;=30%, "해당", "해당없음")</f>
        <v>해당</v>
      </c>
    </row>
    <row r="6" spans="1:11" s="1" customFormat="1" x14ac:dyDescent="0.3"/>
    <row r="7" spans="1:11" ht="50.25" x14ac:dyDescent="0.3">
      <c r="A7" s="34" t="s">
        <v>768</v>
      </c>
      <c r="B7" s="6" t="s">
        <v>710</v>
      </c>
      <c r="C7" s="7" t="s">
        <v>127</v>
      </c>
      <c r="D7" s="6" t="s">
        <v>126</v>
      </c>
      <c r="E7" s="6" t="s">
        <v>18</v>
      </c>
      <c r="F7" s="35" t="s">
        <v>769</v>
      </c>
      <c r="G7" s="20" t="s">
        <v>766</v>
      </c>
      <c r="H7" s="20" t="s">
        <v>767</v>
      </c>
      <c r="I7" s="20" t="s">
        <v>875</v>
      </c>
      <c r="J7" s="20" t="s">
        <v>711</v>
      </c>
      <c r="K7" s="32" t="s">
        <v>770</v>
      </c>
    </row>
    <row r="8" spans="1:11" x14ac:dyDescent="0.3">
      <c r="A8" s="33">
        <v>1</v>
      </c>
      <c r="B8" s="14" t="s">
        <v>763</v>
      </c>
      <c r="C8" s="15" t="s">
        <v>764</v>
      </c>
      <c r="D8" s="15" t="s">
        <v>765</v>
      </c>
      <c r="E8" s="15" t="s">
        <v>782</v>
      </c>
      <c r="F8" s="15">
        <v>7</v>
      </c>
      <c r="G8" s="70">
        <v>45762</v>
      </c>
      <c r="H8" s="70">
        <v>45976</v>
      </c>
      <c r="I8" s="65">
        <f>ROUND(DATEDIF(G8, H8, "M") + DATEDIF(G8, H8, "MD")/30.4375, 1)</f>
        <v>7</v>
      </c>
      <c r="J8" s="71">
        <v>50</v>
      </c>
      <c r="K8" s="15" t="s">
        <v>828</v>
      </c>
    </row>
    <row r="9" spans="1:11" s="1" customFormat="1" x14ac:dyDescent="0.3">
      <c r="A9" s="33">
        <v>2</v>
      </c>
      <c r="B9" s="45"/>
      <c r="C9" s="45"/>
      <c r="D9" s="45"/>
      <c r="E9" s="10"/>
      <c r="F9" s="10"/>
      <c r="G9" s="16"/>
      <c r="H9" s="16"/>
      <c r="I9" s="65">
        <f t="shared" ref="I9:I57" si="0">ROUND(DATEDIF(G9, H9, "M") + DATEDIF(G9, H9, "MD")/30.4375, 1)</f>
        <v>0</v>
      </c>
      <c r="J9" s="31"/>
      <c r="K9" s="75"/>
    </row>
    <row r="10" spans="1:11" s="1" customFormat="1" x14ac:dyDescent="0.3">
      <c r="A10" s="33">
        <v>3</v>
      </c>
      <c r="B10" s="45"/>
      <c r="C10" s="45"/>
      <c r="D10" s="45"/>
      <c r="E10" s="10"/>
      <c r="F10" s="10"/>
      <c r="G10" s="16"/>
      <c r="H10" s="16"/>
      <c r="I10" s="65">
        <f t="shared" si="0"/>
        <v>0</v>
      </c>
      <c r="J10" s="31"/>
      <c r="K10" s="75"/>
    </row>
    <row r="11" spans="1:11" s="1" customFormat="1" x14ac:dyDescent="0.3">
      <c r="A11" s="33">
        <v>4</v>
      </c>
      <c r="B11" s="45"/>
      <c r="C11" s="45"/>
      <c r="D11" s="45"/>
      <c r="E11" s="10"/>
      <c r="F11" s="10"/>
      <c r="G11" s="16"/>
      <c r="H11" s="16"/>
      <c r="I11" s="65">
        <f t="shared" si="0"/>
        <v>0</v>
      </c>
      <c r="J11" s="31"/>
      <c r="K11" s="75"/>
    </row>
    <row r="12" spans="1:11" ht="14.25" customHeight="1" x14ac:dyDescent="0.3">
      <c r="A12" s="33">
        <v>5</v>
      </c>
      <c r="B12" s="45"/>
      <c r="C12" s="45"/>
      <c r="D12" s="45"/>
      <c r="E12" s="10"/>
      <c r="F12" s="10"/>
      <c r="G12" s="16"/>
      <c r="H12" s="16"/>
      <c r="I12" s="65">
        <f t="shared" si="0"/>
        <v>0</v>
      </c>
      <c r="J12" s="31"/>
      <c r="K12" s="75"/>
    </row>
    <row r="13" spans="1:11" x14ac:dyDescent="0.3">
      <c r="A13" s="33">
        <v>6</v>
      </c>
      <c r="B13" s="45"/>
      <c r="C13" s="45"/>
      <c r="D13" s="45"/>
      <c r="E13" s="10"/>
      <c r="F13" s="10"/>
      <c r="G13" s="16"/>
      <c r="H13" s="16"/>
      <c r="I13" s="65">
        <f t="shared" si="0"/>
        <v>0</v>
      </c>
      <c r="J13" s="31"/>
      <c r="K13" s="75"/>
    </row>
    <row r="14" spans="1:11" x14ac:dyDescent="0.3">
      <c r="A14" s="33">
        <v>7</v>
      </c>
      <c r="B14" s="45"/>
      <c r="C14" s="45"/>
      <c r="D14" s="45"/>
      <c r="E14" s="10"/>
      <c r="F14" s="10"/>
      <c r="G14" s="16"/>
      <c r="H14" s="16"/>
      <c r="I14" s="65">
        <f t="shared" si="0"/>
        <v>0</v>
      </c>
      <c r="J14" s="31"/>
      <c r="K14" s="75"/>
    </row>
    <row r="15" spans="1:11" x14ac:dyDescent="0.3">
      <c r="A15" s="33">
        <v>8</v>
      </c>
      <c r="B15" s="45"/>
      <c r="C15" s="45"/>
      <c r="D15" s="45"/>
      <c r="E15" s="10"/>
      <c r="F15" s="10"/>
      <c r="G15" s="16"/>
      <c r="H15" s="16"/>
      <c r="I15" s="65">
        <f t="shared" si="0"/>
        <v>0</v>
      </c>
      <c r="J15" s="31"/>
      <c r="K15" s="75"/>
    </row>
    <row r="16" spans="1:11" s="1" customFormat="1" x14ac:dyDescent="0.3">
      <c r="A16" s="33">
        <v>9</v>
      </c>
      <c r="B16" s="45"/>
      <c r="C16" s="45"/>
      <c r="D16" s="45"/>
      <c r="E16" s="33"/>
      <c r="F16" s="33"/>
      <c r="G16" s="16"/>
      <c r="H16" s="16"/>
      <c r="I16" s="65">
        <f t="shared" ref="I16" si="1">ROUND(DATEDIF(G16, H16, "M") + DATEDIF(G16, H16, "MD")/30.4375, 1)</f>
        <v>0</v>
      </c>
      <c r="J16" s="31"/>
      <c r="K16" s="75"/>
    </row>
    <row r="17" spans="1:11" x14ac:dyDescent="0.3">
      <c r="A17" s="33">
        <v>10</v>
      </c>
      <c r="B17" s="45"/>
      <c r="C17" s="45"/>
      <c r="D17" s="45"/>
      <c r="E17" s="10"/>
      <c r="F17" s="10"/>
      <c r="G17" s="16"/>
      <c r="H17" s="16"/>
      <c r="I17" s="65">
        <f t="shared" si="0"/>
        <v>0</v>
      </c>
      <c r="J17" s="31"/>
      <c r="K17" s="75"/>
    </row>
    <row r="18" spans="1:11" x14ac:dyDescent="0.3">
      <c r="A18" s="33">
        <v>11</v>
      </c>
      <c r="B18" s="45"/>
      <c r="C18" s="45"/>
      <c r="D18" s="45"/>
      <c r="E18" s="10"/>
      <c r="F18" s="10"/>
      <c r="G18" s="16"/>
      <c r="H18" s="16"/>
      <c r="I18" s="65">
        <f t="shared" si="0"/>
        <v>0</v>
      </c>
      <c r="J18" s="31"/>
      <c r="K18" s="75"/>
    </row>
    <row r="19" spans="1:11" x14ac:dyDescent="0.3">
      <c r="A19" s="33">
        <v>12</v>
      </c>
      <c r="B19" s="45"/>
      <c r="C19" s="45"/>
      <c r="D19" s="45"/>
      <c r="E19" s="10"/>
      <c r="F19" s="10"/>
      <c r="G19" s="16"/>
      <c r="H19" s="16"/>
      <c r="I19" s="65">
        <f t="shared" si="0"/>
        <v>0</v>
      </c>
      <c r="J19" s="31"/>
      <c r="K19" s="75"/>
    </row>
    <row r="20" spans="1:11" x14ac:dyDescent="0.3">
      <c r="A20" s="33">
        <v>13</v>
      </c>
      <c r="B20" s="45"/>
      <c r="C20" s="45"/>
      <c r="D20" s="45"/>
      <c r="E20" s="10"/>
      <c r="F20" s="10"/>
      <c r="G20" s="16"/>
      <c r="H20" s="16"/>
      <c r="I20" s="65">
        <f t="shared" si="0"/>
        <v>0</v>
      </c>
      <c r="J20" s="31"/>
      <c r="K20" s="75"/>
    </row>
    <row r="21" spans="1:11" x14ac:dyDescent="0.3">
      <c r="A21" s="33">
        <v>14</v>
      </c>
      <c r="B21" s="45"/>
      <c r="C21" s="45"/>
      <c r="D21" s="45"/>
      <c r="E21" s="10"/>
      <c r="F21" s="10"/>
      <c r="G21" s="16"/>
      <c r="H21" s="16"/>
      <c r="I21" s="65">
        <f t="shared" si="0"/>
        <v>0</v>
      </c>
      <c r="J21" s="31"/>
      <c r="K21" s="75"/>
    </row>
    <row r="22" spans="1:11" x14ac:dyDescent="0.3">
      <c r="A22" s="33">
        <v>15</v>
      </c>
      <c r="B22" s="45"/>
      <c r="C22" s="45"/>
      <c r="D22" s="45"/>
      <c r="E22" s="10"/>
      <c r="F22" s="10"/>
      <c r="G22" s="16"/>
      <c r="H22" s="16"/>
      <c r="I22" s="65">
        <f t="shared" si="0"/>
        <v>0</v>
      </c>
      <c r="J22" s="31"/>
      <c r="K22" s="75"/>
    </row>
    <row r="23" spans="1:11" x14ac:dyDescent="0.3">
      <c r="A23" s="33">
        <v>16</v>
      </c>
      <c r="B23" s="45"/>
      <c r="C23" s="45"/>
      <c r="D23" s="45"/>
      <c r="E23" s="10"/>
      <c r="F23" s="10"/>
      <c r="G23" s="16"/>
      <c r="H23" s="16"/>
      <c r="I23" s="65">
        <f t="shared" si="0"/>
        <v>0</v>
      </c>
      <c r="J23" s="31"/>
      <c r="K23" s="75"/>
    </row>
    <row r="24" spans="1:11" x14ac:dyDescent="0.3">
      <c r="A24" s="33">
        <v>17</v>
      </c>
      <c r="B24" s="45"/>
      <c r="C24" s="45"/>
      <c r="D24" s="45"/>
      <c r="E24" s="10"/>
      <c r="F24" s="10"/>
      <c r="G24" s="16"/>
      <c r="H24" s="16"/>
      <c r="I24" s="65">
        <f t="shared" si="0"/>
        <v>0</v>
      </c>
      <c r="J24" s="31"/>
      <c r="K24" s="75"/>
    </row>
    <row r="25" spans="1:11" x14ac:dyDescent="0.3">
      <c r="A25" s="33">
        <v>18</v>
      </c>
      <c r="B25" s="45"/>
      <c r="C25" s="45"/>
      <c r="D25" s="45"/>
      <c r="E25" s="10"/>
      <c r="F25" s="10"/>
      <c r="G25" s="16"/>
      <c r="H25" s="16"/>
      <c r="I25" s="65">
        <f t="shared" si="0"/>
        <v>0</v>
      </c>
      <c r="J25" s="31"/>
      <c r="K25" s="75"/>
    </row>
    <row r="26" spans="1:11" x14ac:dyDescent="0.3">
      <c r="A26" s="33">
        <v>19</v>
      </c>
      <c r="B26" s="45"/>
      <c r="C26" s="45"/>
      <c r="D26" s="45"/>
      <c r="E26" s="10"/>
      <c r="F26" s="10"/>
      <c r="G26" s="16"/>
      <c r="H26" s="16"/>
      <c r="I26" s="65">
        <f t="shared" si="0"/>
        <v>0</v>
      </c>
      <c r="J26" s="31"/>
      <c r="K26" s="75"/>
    </row>
    <row r="27" spans="1:11" x14ac:dyDescent="0.3">
      <c r="A27" s="33">
        <v>20</v>
      </c>
      <c r="B27" s="45"/>
      <c r="C27" s="45"/>
      <c r="D27" s="45"/>
      <c r="E27" s="10"/>
      <c r="F27" s="10"/>
      <c r="G27" s="16"/>
      <c r="H27" s="16"/>
      <c r="I27" s="65">
        <f t="shared" si="0"/>
        <v>0</v>
      </c>
      <c r="J27" s="31"/>
      <c r="K27" s="75"/>
    </row>
    <row r="28" spans="1:11" x14ac:dyDescent="0.3">
      <c r="A28" s="33">
        <v>21</v>
      </c>
      <c r="B28" s="45"/>
      <c r="C28" s="45"/>
      <c r="D28" s="45"/>
      <c r="E28" s="10"/>
      <c r="F28" s="10"/>
      <c r="G28" s="16"/>
      <c r="H28" s="16"/>
      <c r="I28" s="65">
        <f t="shared" si="0"/>
        <v>0</v>
      </c>
      <c r="J28" s="31"/>
      <c r="K28" s="75"/>
    </row>
    <row r="29" spans="1:11" x14ac:dyDescent="0.3">
      <c r="A29" s="33">
        <v>22</v>
      </c>
      <c r="B29" s="45"/>
      <c r="C29" s="45"/>
      <c r="D29" s="45"/>
      <c r="E29" s="10"/>
      <c r="F29" s="10"/>
      <c r="G29" s="16"/>
      <c r="H29" s="16"/>
      <c r="I29" s="65">
        <f t="shared" si="0"/>
        <v>0</v>
      </c>
      <c r="J29" s="31"/>
      <c r="K29" s="75"/>
    </row>
    <row r="30" spans="1:11" x14ac:dyDescent="0.3">
      <c r="A30" s="33">
        <v>23</v>
      </c>
      <c r="B30" s="45"/>
      <c r="C30" s="45"/>
      <c r="D30" s="45"/>
      <c r="E30" s="10"/>
      <c r="F30" s="10"/>
      <c r="G30" s="16"/>
      <c r="H30" s="16"/>
      <c r="I30" s="65">
        <f t="shared" si="0"/>
        <v>0</v>
      </c>
      <c r="J30" s="31"/>
      <c r="K30" s="75"/>
    </row>
    <row r="31" spans="1:11" x14ac:dyDescent="0.3">
      <c r="A31" s="33">
        <v>24</v>
      </c>
      <c r="B31" s="45"/>
      <c r="C31" s="45"/>
      <c r="D31" s="45"/>
      <c r="E31" s="10"/>
      <c r="F31" s="10"/>
      <c r="G31" s="16"/>
      <c r="H31" s="16"/>
      <c r="I31" s="65">
        <f t="shared" si="0"/>
        <v>0</v>
      </c>
      <c r="J31" s="31"/>
      <c r="K31" s="75"/>
    </row>
    <row r="32" spans="1:11" x14ac:dyDescent="0.3">
      <c r="A32" s="33">
        <v>25</v>
      </c>
      <c r="B32" s="45"/>
      <c r="C32" s="45"/>
      <c r="D32" s="45"/>
      <c r="E32" s="10"/>
      <c r="F32" s="10"/>
      <c r="G32" s="16"/>
      <c r="H32" s="16"/>
      <c r="I32" s="65">
        <f t="shared" si="0"/>
        <v>0</v>
      </c>
      <c r="J32" s="31"/>
      <c r="K32" s="75"/>
    </row>
    <row r="33" spans="1:11" x14ac:dyDescent="0.3">
      <c r="A33" s="33">
        <v>26</v>
      </c>
      <c r="B33" s="45"/>
      <c r="C33" s="45"/>
      <c r="D33" s="45"/>
      <c r="E33" s="10"/>
      <c r="F33" s="10"/>
      <c r="G33" s="16"/>
      <c r="H33" s="16"/>
      <c r="I33" s="65">
        <f t="shared" si="0"/>
        <v>0</v>
      </c>
      <c r="J33" s="31"/>
      <c r="K33" s="75"/>
    </row>
    <row r="34" spans="1:11" x14ac:dyDescent="0.3">
      <c r="A34" s="33">
        <v>27</v>
      </c>
      <c r="B34" s="45"/>
      <c r="C34" s="45"/>
      <c r="D34" s="45"/>
      <c r="E34" s="10"/>
      <c r="F34" s="10"/>
      <c r="G34" s="16"/>
      <c r="H34" s="16"/>
      <c r="I34" s="65">
        <f t="shared" si="0"/>
        <v>0</v>
      </c>
      <c r="J34" s="31"/>
      <c r="K34" s="75"/>
    </row>
    <row r="35" spans="1:11" x14ac:dyDescent="0.3">
      <c r="A35" s="33">
        <v>28</v>
      </c>
      <c r="B35" s="45"/>
      <c r="C35" s="45"/>
      <c r="D35" s="45"/>
      <c r="E35" s="10"/>
      <c r="F35" s="10"/>
      <c r="G35" s="16"/>
      <c r="H35" s="16"/>
      <c r="I35" s="65">
        <f t="shared" si="0"/>
        <v>0</v>
      </c>
      <c r="J35" s="31"/>
      <c r="K35" s="75"/>
    </row>
    <row r="36" spans="1:11" x14ac:dyDescent="0.3">
      <c r="A36" s="33">
        <v>29</v>
      </c>
      <c r="B36" s="45"/>
      <c r="C36" s="45"/>
      <c r="D36" s="45"/>
      <c r="E36" s="10"/>
      <c r="F36" s="10"/>
      <c r="G36" s="16"/>
      <c r="H36" s="16"/>
      <c r="I36" s="65">
        <f t="shared" si="0"/>
        <v>0</v>
      </c>
      <c r="J36" s="31"/>
      <c r="K36" s="75"/>
    </row>
    <row r="37" spans="1:11" x14ac:dyDescent="0.3">
      <c r="A37" s="33">
        <v>30</v>
      </c>
      <c r="B37" s="45"/>
      <c r="C37" s="45"/>
      <c r="D37" s="45"/>
      <c r="E37" s="10"/>
      <c r="F37" s="10"/>
      <c r="G37" s="16"/>
      <c r="H37" s="16"/>
      <c r="I37" s="65">
        <f t="shared" si="0"/>
        <v>0</v>
      </c>
      <c r="J37" s="31"/>
      <c r="K37" s="75"/>
    </row>
    <row r="38" spans="1:11" x14ac:dyDescent="0.3">
      <c r="A38" s="33">
        <v>31</v>
      </c>
      <c r="B38" s="45"/>
      <c r="C38" s="45"/>
      <c r="D38" s="45"/>
      <c r="E38" s="10"/>
      <c r="F38" s="10"/>
      <c r="G38" s="16"/>
      <c r="H38" s="16"/>
      <c r="I38" s="65">
        <f t="shared" si="0"/>
        <v>0</v>
      </c>
      <c r="J38" s="31"/>
      <c r="K38" s="75"/>
    </row>
    <row r="39" spans="1:11" x14ac:dyDescent="0.3">
      <c r="A39" s="33">
        <v>32</v>
      </c>
      <c r="B39" s="45"/>
      <c r="C39" s="45"/>
      <c r="D39" s="45"/>
      <c r="E39" s="10"/>
      <c r="F39" s="10"/>
      <c r="G39" s="16"/>
      <c r="H39" s="16"/>
      <c r="I39" s="65">
        <f t="shared" si="0"/>
        <v>0</v>
      </c>
      <c r="J39" s="31"/>
      <c r="K39" s="75"/>
    </row>
    <row r="40" spans="1:11" x14ac:dyDescent="0.3">
      <c r="A40" s="33">
        <v>33</v>
      </c>
      <c r="B40" s="45"/>
      <c r="C40" s="45"/>
      <c r="D40" s="45"/>
      <c r="E40" s="10"/>
      <c r="F40" s="10"/>
      <c r="G40" s="16"/>
      <c r="H40" s="16"/>
      <c r="I40" s="65">
        <f t="shared" si="0"/>
        <v>0</v>
      </c>
      <c r="J40" s="31"/>
      <c r="K40" s="75"/>
    </row>
    <row r="41" spans="1:11" x14ac:dyDescent="0.3">
      <c r="A41" s="33">
        <v>34</v>
      </c>
      <c r="B41" s="45"/>
      <c r="C41" s="45"/>
      <c r="D41" s="45"/>
      <c r="E41" s="10"/>
      <c r="F41" s="10"/>
      <c r="G41" s="16"/>
      <c r="H41" s="16"/>
      <c r="I41" s="65">
        <f t="shared" si="0"/>
        <v>0</v>
      </c>
      <c r="J41" s="31"/>
      <c r="K41" s="75"/>
    </row>
    <row r="42" spans="1:11" x14ac:dyDescent="0.3">
      <c r="A42" s="33">
        <v>35</v>
      </c>
      <c r="B42" s="45"/>
      <c r="C42" s="45"/>
      <c r="D42" s="45"/>
      <c r="E42" s="10"/>
      <c r="F42" s="10"/>
      <c r="G42" s="16"/>
      <c r="H42" s="16"/>
      <c r="I42" s="65">
        <f t="shared" si="0"/>
        <v>0</v>
      </c>
      <c r="J42" s="31"/>
      <c r="K42" s="75"/>
    </row>
    <row r="43" spans="1:11" x14ac:dyDescent="0.3">
      <c r="A43" s="33">
        <v>36</v>
      </c>
      <c r="B43" s="45"/>
      <c r="C43" s="45"/>
      <c r="D43" s="45"/>
      <c r="E43" s="10"/>
      <c r="F43" s="10"/>
      <c r="G43" s="16"/>
      <c r="H43" s="16"/>
      <c r="I43" s="65">
        <f t="shared" si="0"/>
        <v>0</v>
      </c>
      <c r="J43" s="31"/>
      <c r="K43" s="75"/>
    </row>
    <row r="44" spans="1:11" x14ac:dyDescent="0.3">
      <c r="A44" s="33">
        <v>37</v>
      </c>
      <c r="B44" s="45"/>
      <c r="C44" s="45"/>
      <c r="D44" s="45"/>
      <c r="E44" s="10"/>
      <c r="F44" s="10"/>
      <c r="G44" s="16"/>
      <c r="H44" s="16"/>
      <c r="I44" s="65">
        <f t="shared" si="0"/>
        <v>0</v>
      </c>
      <c r="J44" s="31"/>
      <c r="K44" s="75"/>
    </row>
    <row r="45" spans="1:11" x14ac:dyDescent="0.3">
      <c r="A45" s="33">
        <v>38</v>
      </c>
      <c r="B45" s="45"/>
      <c r="C45" s="45"/>
      <c r="D45" s="45"/>
      <c r="E45" s="10"/>
      <c r="F45" s="10"/>
      <c r="G45" s="16"/>
      <c r="H45" s="16"/>
      <c r="I45" s="65">
        <f t="shared" si="0"/>
        <v>0</v>
      </c>
      <c r="J45" s="31"/>
      <c r="K45" s="75"/>
    </row>
    <row r="46" spans="1:11" x14ac:dyDescent="0.3">
      <c r="A46" s="33">
        <v>39</v>
      </c>
      <c r="B46" s="45"/>
      <c r="C46" s="45"/>
      <c r="D46" s="45"/>
      <c r="E46" s="10"/>
      <c r="F46" s="10"/>
      <c r="G46" s="16"/>
      <c r="H46" s="16"/>
      <c r="I46" s="65">
        <f t="shared" si="0"/>
        <v>0</v>
      </c>
      <c r="J46" s="31"/>
      <c r="K46" s="75"/>
    </row>
    <row r="47" spans="1:11" s="1" customFormat="1" x14ac:dyDescent="0.3">
      <c r="A47" s="33">
        <v>40</v>
      </c>
      <c r="B47" s="45"/>
      <c r="C47" s="45"/>
      <c r="D47" s="45"/>
      <c r="E47" s="10"/>
      <c r="F47" s="10"/>
      <c r="G47" s="16"/>
      <c r="H47" s="16"/>
      <c r="I47" s="65">
        <f t="shared" si="0"/>
        <v>0</v>
      </c>
      <c r="J47" s="31"/>
      <c r="K47" s="75"/>
    </row>
    <row r="48" spans="1:11" s="1" customFormat="1" x14ac:dyDescent="0.3">
      <c r="A48" s="33">
        <v>41</v>
      </c>
      <c r="B48" s="45"/>
      <c r="C48" s="45"/>
      <c r="D48" s="45"/>
      <c r="E48" s="10"/>
      <c r="F48" s="10"/>
      <c r="G48" s="16"/>
      <c r="H48" s="16"/>
      <c r="I48" s="65">
        <f t="shared" si="0"/>
        <v>0</v>
      </c>
      <c r="J48" s="31"/>
      <c r="K48" s="75"/>
    </row>
    <row r="49" spans="1:11" s="1" customFormat="1" x14ac:dyDescent="0.3">
      <c r="A49" s="33">
        <v>42</v>
      </c>
      <c r="B49" s="45"/>
      <c r="C49" s="45"/>
      <c r="D49" s="45"/>
      <c r="E49" s="10"/>
      <c r="F49" s="10"/>
      <c r="G49" s="16"/>
      <c r="H49" s="16"/>
      <c r="I49" s="65">
        <f t="shared" si="0"/>
        <v>0</v>
      </c>
      <c r="J49" s="31"/>
      <c r="K49" s="75"/>
    </row>
    <row r="50" spans="1:11" s="1" customFormat="1" x14ac:dyDescent="0.3">
      <c r="A50" s="33">
        <v>43</v>
      </c>
      <c r="B50" s="45"/>
      <c r="C50" s="45"/>
      <c r="D50" s="45"/>
      <c r="E50" s="10"/>
      <c r="F50" s="10"/>
      <c r="G50" s="16"/>
      <c r="H50" s="16"/>
      <c r="I50" s="65">
        <f t="shared" si="0"/>
        <v>0</v>
      </c>
      <c r="J50" s="31"/>
      <c r="K50" s="75"/>
    </row>
    <row r="51" spans="1:11" s="1" customFormat="1" x14ac:dyDescent="0.3">
      <c r="A51" s="33">
        <v>44</v>
      </c>
      <c r="B51" s="45"/>
      <c r="C51" s="45"/>
      <c r="D51" s="45"/>
      <c r="E51" s="10"/>
      <c r="F51" s="10"/>
      <c r="G51" s="16"/>
      <c r="H51" s="16"/>
      <c r="I51" s="65">
        <f t="shared" si="0"/>
        <v>0</v>
      </c>
      <c r="J51" s="31"/>
      <c r="K51" s="75"/>
    </row>
    <row r="52" spans="1:11" x14ac:dyDescent="0.3">
      <c r="A52" s="33">
        <v>45</v>
      </c>
      <c r="B52" s="45"/>
      <c r="C52" s="45"/>
      <c r="D52" s="45"/>
      <c r="E52" s="10"/>
      <c r="F52" s="10"/>
      <c r="G52" s="16"/>
      <c r="H52" s="16"/>
      <c r="I52" s="65">
        <f t="shared" si="0"/>
        <v>0</v>
      </c>
      <c r="J52" s="31"/>
      <c r="K52" s="75"/>
    </row>
    <row r="53" spans="1:11" x14ac:dyDescent="0.3">
      <c r="A53" s="33">
        <v>46</v>
      </c>
      <c r="B53" s="45"/>
      <c r="C53" s="45"/>
      <c r="D53" s="45"/>
      <c r="E53" s="10"/>
      <c r="F53" s="10"/>
      <c r="G53" s="16"/>
      <c r="H53" s="16"/>
      <c r="I53" s="65">
        <f t="shared" si="0"/>
        <v>0</v>
      </c>
      <c r="J53" s="31"/>
      <c r="K53" s="75"/>
    </row>
    <row r="54" spans="1:11" x14ac:dyDescent="0.3">
      <c r="A54" s="33">
        <v>47</v>
      </c>
      <c r="B54" s="45"/>
      <c r="C54" s="45"/>
      <c r="D54" s="45"/>
      <c r="E54" s="10"/>
      <c r="F54" s="10"/>
      <c r="G54" s="16"/>
      <c r="H54" s="16"/>
      <c r="I54" s="65">
        <f t="shared" si="0"/>
        <v>0</v>
      </c>
      <c r="J54" s="31"/>
      <c r="K54" s="75"/>
    </row>
    <row r="55" spans="1:11" x14ac:dyDescent="0.3">
      <c r="A55" s="33">
        <v>48</v>
      </c>
      <c r="B55" s="45"/>
      <c r="C55" s="45"/>
      <c r="D55" s="45"/>
      <c r="E55" s="10"/>
      <c r="F55" s="10"/>
      <c r="G55" s="16"/>
      <c r="H55" s="16"/>
      <c r="I55" s="65">
        <f t="shared" si="0"/>
        <v>0</v>
      </c>
      <c r="J55" s="31"/>
      <c r="K55" s="75"/>
    </row>
    <row r="56" spans="1:11" x14ac:dyDescent="0.3">
      <c r="A56" s="33">
        <v>49</v>
      </c>
      <c r="B56" s="45"/>
      <c r="C56" s="45"/>
      <c r="D56" s="45"/>
      <c r="E56" s="10"/>
      <c r="F56" s="10"/>
      <c r="G56" s="16"/>
      <c r="H56" s="16"/>
      <c r="I56" s="65">
        <f t="shared" si="0"/>
        <v>0</v>
      </c>
      <c r="J56" s="31"/>
      <c r="K56" s="75"/>
    </row>
    <row r="57" spans="1:11" x14ac:dyDescent="0.3">
      <c r="A57" s="33">
        <v>50</v>
      </c>
      <c r="B57" s="45"/>
      <c r="C57" s="45"/>
      <c r="D57" s="45"/>
      <c r="E57" s="10"/>
      <c r="F57" s="10"/>
      <c r="G57" s="16"/>
      <c r="H57" s="16"/>
      <c r="I57" s="65">
        <f t="shared" si="0"/>
        <v>0</v>
      </c>
      <c r="J57" s="31"/>
      <c r="K57" s="75"/>
    </row>
  </sheetData>
  <mergeCells count="9">
    <mergeCell ref="J4:J5"/>
    <mergeCell ref="J2:J3"/>
    <mergeCell ref="K2:K3"/>
    <mergeCell ref="A1:K1"/>
    <mergeCell ref="D2:F2"/>
    <mergeCell ref="G2:I2"/>
    <mergeCell ref="C2:C3"/>
    <mergeCell ref="B2:B5"/>
    <mergeCell ref="A2:A5"/>
  </mergeCells>
  <phoneticPr fontId="2" type="noConversion"/>
  <conditionalFormatting sqref="D8:D57">
    <cfRule type="expression" dxfId="34" priority="12">
      <formula>$C8="외부전문가"</formula>
    </cfRule>
  </conditionalFormatting>
  <conditionalFormatting sqref="J4:J5">
    <cfRule type="expression" dxfId="33" priority="2">
      <formula>$J$4&gt;50</formula>
    </cfRule>
  </conditionalFormatting>
  <dataValidations count="6">
    <dataValidation type="whole" errorStyle="information" allowBlank="1" showInputMessage="1" showErrorMessage="1" error="정규/계약 인력은 주관기관 및 참여기관 포함 최대 50명까지 가능합니다. " sqref="J4:J5" xr:uid="{00000000-0002-0000-1400-000000000000}">
      <formula1>0</formula1>
      <formula2>50</formula2>
    </dataValidation>
    <dataValidation type="list" allowBlank="1" showInputMessage="1" showErrorMessage="1" sqref="B8:B57" xr:uid="{00000000-0002-0000-1400-000001000000}">
      <formula1>$D$2:$I$2</formula1>
    </dataValidation>
    <dataValidation type="list" allowBlank="1" showInputMessage="1" showErrorMessage="1" sqref="D8:D57" xr:uid="{00000000-0002-0000-1400-000002000000}">
      <formula1>$C$4:$C$5</formula1>
    </dataValidation>
    <dataValidation type="custom" allowBlank="1" showInputMessage="1" showErrorMessage="1" error="참여율은 10% 단위로 입력하며, 최소 30% 이상 최대 100%까지 편성 가능합니다." sqref="J8:J57" xr:uid="{00000000-0002-0000-1400-000003000000}">
      <formula1>AND(100&gt;=J8, J8&gt;=30, MOD(J8, 10)=0)</formula1>
    </dataValidation>
    <dataValidation type="whole" allowBlank="1" showInputMessage="1" showErrorMessage="1" error="경력은 년 단위로 입력 바랍니다.  " sqref="F8:F57" xr:uid="{00000000-0002-0000-1400-000004000000}">
      <formula1>0</formula1>
      <formula2>100</formula2>
    </dataValidation>
    <dataValidation errorStyle="information" allowBlank="1" showInputMessage="1" showErrorMessage="1" error="업무 및 경력은 년 단위로 입력 바랍니다. " sqref="E8:E57" xr:uid="{00000000-0002-0000-1400-000005000000}"/>
  </dataValidations>
  <pageMargins left="0.23622047244094491" right="0.23622047244094491" top="0.74803149606299213" bottom="0.74803149606299213" header="0.31496062992125984" footer="0.31496062992125984"/>
  <pageSetup paperSize="9" scale="4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6000000}">
          <x14:formula1>
            <xm:f>유효성검사목록!$B$9:$D$9</xm:f>
          </x14:formula1>
          <xm:sqref>C8:C57</xm:sqref>
        </x14:dataValidation>
        <x14:dataValidation type="list" allowBlank="1" showInputMessage="1" showErrorMessage="1" xr:uid="{00000000-0002-0000-1400-000007000000}">
          <x14:formula1>
            <xm:f>유효성검사목록!$B$20:$B$27</xm:f>
          </x14:formula1>
          <xm:sqref>G8:G57</xm:sqref>
        </x14:dataValidation>
        <x14:dataValidation type="list" allowBlank="1" showInputMessage="1" showErrorMessage="1" xr:uid="{00000000-0002-0000-1400-000008000000}">
          <x14:formula1>
            <xm:f>유효성검사목록!$C$20:$C$27</xm:f>
          </x14:formula1>
          <xm:sqref>H8:H57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98"/>
  <sheetViews>
    <sheetView showGridLines="0" view="pageBreakPreview" zoomScale="70" zoomScaleNormal="85" zoomScaleSheetLayoutView="70" workbookViewId="0">
      <selection sqref="A1:W1"/>
    </sheetView>
  </sheetViews>
  <sheetFormatPr defaultColWidth="8.875" defaultRowHeight="13.5" x14ac:dyDescent="0.15"/>
  <cols>
    <col min="1" max="1" width="6.25" style="104" customWidth="1"/>
    <col min="2" max="2" width="9.625" style="141" bestFit="1" customWidth="1"/>
    <col min="3" max="3" width="9.625" style="141" customWidth="1"/>
    <col min="4" max="4" width="12.25" style="142" customWidth="1"/>
    <col min="5" max="5" width="40.125" style="143" customWidth="1"/>
    <col min="6" max="6" width="14.75" style="142" customWidth="1"/>
    <col min="7" max="7" width="3.25" style="104" customWidth="1"/>
    <col min="8" max="9" width="6.75" style="104" customWidth="1"/>
    <col min="10" max="10" width="3.25" style="104" customWidth="1"/>
    <col min="11" max="11" width="10.25" style="104" bestFit="1" customWidth="1"/>
    <col min="12" max="12" width="6.75" style="104" customWidth="1"/>
    <col min="13" max="13" width="3.25" style="104" customWidth="1"/>
    <col min="14" max="14" width="9.25" style="104" bestFit="1" customWidth="1"/>
    <col min="15" max="15" width="6.75" style="104" customWidth="1"/>
    <col min="16" max="16" width="3.25" style="104" customWidth="1"/>
    <col min="17" max="17" width="19.625" style="142" bestFit="1" customWidth="1"/>
    <col min="18" max="23" width="14.25" style="142" customWidth="1"/>
    <col min="24" max="16384" width="8.875" style="104"/>
  </cols>
  <sheetData>
    <row r="1" spans="1:23" ht="31.5" x14ac:dyDescent="0.15">
      <c r="A1" s="195" t="s">
        <v>883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</row>
    <row r="2" spans="1:23" s="105" customFormat="1" ht="20.100000000000001" customHeight="1" x14ac:dyDescent="0.3">
      <c r="A2" s="196" t="s">
        <v>838</v>
      </c>
      <c r="B2" s="198" t="s">
        <v>839</v>
      </c>
      <c r="C2" s="198" t="s">
        <v>840</v>
      </c>
      <c r="D2" s="200" t="s">
        <v>841</v>
      </c>
      <c r="E2" s="202" t="s">
        <v>842</v>
      </c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3"/>
      <c r="R2" s="204" t="s">
        <v>843</v>
      </c>
      <c r="S2" s="205"/>
      <c r="T2" s="206"/>
      <c r="U2" s="204" t="s">
        <v>844</v>
      </c>
      <c r="V2" s="205"/>
      <c r="W2" s="206"/>
    </row>
    <row r="3" spans="1:23" s="105" customFormat="1" ht="20.100000000000001" customHeight="1" x14ac:dyDescent="0.3">
      <c r="A3" s="197"/>
      <c r="B3" s="199"/>
      <c r="C3" s="199"/>
      <c r="D3" s="201"/>
      <c r="E3" s="106" t="s">
        <v>845</v>
      </c>
      <c r="F3" s="107" t="s">
        <v>846</v>
      </c>
      <c r="G3" s="108" t="s">
        <v>847</v>
      </c>
      <c r="H3" s="108" t="s">
        <v>848</v>
      </c>
      <c r="I3" s="108" t="s">
        <v>849</v>
      </c>
      <c r="J3" s="108" t="s">
        <v>847</v>
      </c>
      <c r="K3" s="108" t="s">
        <v>848</v>
      </c>
      <c r="L3" s="108" t="s">
        <v>849</v>
      </c>
      <c r="M3" s="108" t="s">
        <v>847</v>
      </c>
      <c r="N3" s="108" t="s">
        <v>850</v>
      </c>
      <c r="O3" s="108" t="s">
        <v>849</v>
      </c>
      <c r="P3" s="108" t="s">
        <v>851</v>
      </c>
      <c r="Q3" s="109" t="s">
        <v>852</v>
      </c>
      <c r="R3" s="110" t="s">
        <v>853</v>
      </c>
      <c r="S3" s="107" t="s">
        <v>854</v>
      </c>
      <c r="T3" s="111" t="s">
        <v>855</v>
      </c>
      <c r="U3" s="110" t="s">
        <v>853</v>
      </c>
      <c r="V3" s="107" t="s">
        <v>856</v>
      </c>
      <c r="W3" s="111" t="s">
        <v>855</v>
      </c>
    </row>
    <row r="4" spans="1:23" s="118" customFormat="1" ht="20.100000000000001" customHeight="1" x14ac:dyDescent="0.3">
      <c r="A4" s="211" t="s">
        <v>857</v>
      </c>
      <c r="B4" s="212"/>
      <c r="C4" s="112"/>
      <c r="D4" s="113">
        <f>SUM(D5,D10)</f>
        <v>12500000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4"/>
      <c r="R4" s="114">
        <f>SUM(R5:R14)</f>
        <v>12500000</v>
      </c>
      <c r="S4" s="115">
        <f>SUM(S5:S14)</f>
        <v>3000000</v>
      </c>
      <c r="T4" s="116">
        <f t="shared" ref="T4:T31" si="0">R4+S4</f>
        <v>15500000</v>
      </c>
      <c r="U4" s="114">
        <f>SUM(U5:U14)</f>
        <v>0</v>
      </c>
      <c r="V4" s="117">
        <f>SUM(V5:V14)</f>
        <v>0</v>
      </c>
      <c r="W4" s="116">
        <f t="shared" ref="W4:W31" si="1">U4+V4</f>
        <v>0</v>
      </c>
    </row>
    <row r="5" spans="1:23" s="127" customFormat="1" ht="20.100000000000001" customHeight="1" x14ac:dyDescent="0.3">
      <c r="A5" s="119"/>
      <c r="B5" s="207" t="s">
        <v>858</v>
      </c>
      <c r="C5" s="207" t="s">
        <v>859</v>
      </c>
      <c r="D5" s="208">
        <f>SUM(Q5,Q9)</f>
        <v>12500000</v>
      </c>
      <c r="E5" s="151" t="s">
        <v>877</v>
      </c>
      <c r="F5" s="152">
        <v>2500000</v>
      </c>
      <c r="G5" s="153" t="s">
        <v>847</v>
      </c>
      <c r="H5" s="154">
        <v>5</v>
      </c>
      <c r="I5" s="153" t="s">
        <v>878</v>
      </c>
      <c r="J5" s="153" t="s">
        <v>847</v>
      </c>
      <c r="K5" s="155">
        <v>1</v>
      </c>
      <c r="L5" s="153" t="s">
        <v>880</v>
      </c>
      <c r="M5" s="153" t="s">
        <v>860</v>
      </c>
      <c r="N5" s="154">
        <v>1</v>
      </c>
      <c r="O5" s="153" t="s">
        <v>879</v>
      </c>
      <c r="P5" s="153" t="s">
        <v>861</v>
      </c>
      <c r="Q5" s="156">
        <f>+IF(F5="",0,F5)*IF(H5="",1,H5)*IF(K5="",1,K5)*IF(N5="",1,N5)</f>
        <v>12500000</v>
      </c>
      <c r="R5" s="157">
        <f>Q5</f>
        <v>12500000</v>
      </c>
      <c r="S5" s="158"/>
      <c r="T5" s="159">
        <f t="shared" si="0"/>
        <v>12500000</v>
      </c>
      <c r="U5" s="125"/>
      <c r="V5" s="121"/>
      <c r="W5" s="126">
        <f t="shared" si="1"/>
        <v>0</v>
      </c>
    </row>
    <row r="6" spans="1:23" s="127" customFormat="1" ht="20.100000000000001" customHeight="1" x14ac:dyDescent="0.3">
      <c r="A6" s="119"/>
      <c r="B6" s="198"/>
      <c r="C6" s="198"/>
      <c r="D6" s="209"/>
      <c r="E6" s="151" t="s">
        <v>876</v>
      </c>
      <c r="F6" s="152">
        <v>3000000</v>
      </c>
      <c r="G6" s="153" t="s">
        <v>860</v>
      </c>
      <c r="H6" s="154">
        <v>1</v>
      </c>
      <c r="I6" s="153" t="s">
        <v>878</v>
      </c>
      <c r="J6" s="153" t="s">
        <v>862</v>
      </c>
      <c r="K6" s="155">
        <v>1</v>
      </c>
      <c r="L6" s="153" t="s">
        <v>880</v>
      </c>
      <c r="M6" s="153" t="s">
        <v>862</v>
      </c>
      <c r="N6" s="154">
        <v>1</v>
      </c>
      <c r="O6" s="153" t="s">
        <v>879</v>
      </c>
      <c r="P6" s="153" t="s">
        <v>863</v>
      </c>
      <c r="Q6" s="156">
        <f t="shared" ref="Q6:Q14" si="2">+IF(F6="",0,F6)*IF(H6="",1,H6)*IF(K6="",1,K6)*IF(N6="",1,N6)</f>
        <v>3000000</v>
      </c>
      <c r="R6" s="157"/>
      <c r="S6" s="158">
        <f>Q6</f>
        <v>3000000</v>
      </c>
      <c r="T6" s="159">
        <f t="shared" si="0"/>
        <v>3000000</v>
      </c>
      <c r="U6" s="125"/>
      <c r="V6" s="121"/>
      <c r="W6" s="126">
        <f t="shared" si="1"/>
        <v>0</v>
      </c>
    </row>
    <row r="7" spans="1:23" s="127" customFormat="1" ht="20.100000000000001" customHeight="1" x14ac:dyDescent="0.3">
      <c r="A7" s="119"/>
      <c r="B7" s="198"/>
      <c r="C7" s="198"/>
      <c r="D7" s="209"/>
      <c r="E7" s="120"/>
      <c r="F7" s="146"/>
      <c r="G7" s="122" t="s">
        <v>862</v>
      </c>
      <c r="H7" s="148"/>
      <c r="I7" s="147"/>
      <c r="J7" s="122" t="s">
        <v>847</v>
      </c>
      <c r="K7" s="149"/>
      <c r="L7" s="147"/>
      <c r="M7" s="147" t="s">
        <v>847</v>
      </c>
      <c r="N7" s="148"/>
      <c r="O7" s="147"/>
      <c r="P7" s="147" t="s">
        <v>851</v>
      </c>
      <c r="Q7" s="150">
        <f t="shared" si="2"/>
        <v>0</v>
      </c>
      <c r="R7" s="125"/>
      <c r="S7" s="121"/>
      <c r="T7" s="126">
        <f t="shared" si="0"/>
        <v>0</v>
      </c>
      <c r="U7" s="125"/>
      <c r="V7" s="121"/>
      <c r="W7" s="126">
        <f t="shared" si="1"/>
        <v>0</v>
      </c>
    </row>
    <row r="8" spans="1:23" s="127" customFormat="1" ht="20.100000000000001" customHeight="1" x14ac:dyDescent="0.3">
      <c r="A8" s="119"/>
      <c r="B8" s="198"/>
      <c r="C8" s="198"/>
      <c r="D8" s="209"/>
      <c r="E8" s="120"/>
      <c r="F8" s="146"/>
      <c r="G8" s="122" t="s">
        <v>862</v>
      </c>
      <c r="H8" s="148"/>
      <c r="I8" s="147"/>
      <c r="J8" s="122" t="s">
        <v>860</v>
      </c>
      <c r="K8" s="149"/>
      <c r="L8" s="147"/>
      <c r="M8" s="147" t="s">
        <v>847</v>
      </c>
      <c r="N8" s="148"/>
      <c r="O8" s="147"/>
      <c r="P8" s="147" t="s">
        <v>851</v>
      </c>
      <c r="Q8" s="150">
        <f t="shared" si="2"/>
        <v>0</v>
      </c>
      <c r="R8" s="125"/>
      <c r="S8" s="121"/>
      <c r="T8" s="126">
        <f t="shared" si="0"/>
        <v>0</v>
      </c>
      <c r="U8" s="125"/>
      <c r="V8" s="121"/>
      <c r="W8" s="126">
        <f t="shared" si="1"/>
        <v>0</v>
      </c>
    </row>
    <row r="9" spans="1:23" s="127" customFormat="1" ht="20.100000000000001" customHeight="1" x14ac:dyDescent="0.3">
      <c r="A9" s="119"/>
      <c r="B9" s="199"/>
      <c r="C9" s="199"/>
      <c r="D9" s="210"/>
      <c r="E9" s="120"/>
      <c r="F9" s="146"/>
      <c r="G9" s="122" t="s">
        <v>847</v>
      </c>
      <c r="H9" s="148"/>
      <c r="I9" s="147"/>
      <c r="J9" s="122" t="s">
        <v>860</v>
      </c>
      <c r="K9" s="149"/>
      <c r="L9" s="147"/>
      <c r="M9" s="147" t="s">
        <v>847</v>
      </c>
      <c r="N9" s="148"/>
      <c r="O9" s="147"/>
      <c r="P9" s="147" t="s">
        <v>851</v>
      </c>
      <c r="Q9" s="150">
        <f t="shared" si="2"/>
        <v>0</v>
      </c>
      <c r="R9" s="125"/>
      <c r="S9" s="121"/>
      <c r="T9" s="126">
        <f t="shared" si="0"/>
        <v>0</v>
      </c>
      <c r="U9" s="125"/>
      <c r="V9" s="121"/>
      <c r="W9" s="126">
        <f t="shared" si="1"/>
        <v>0</v>
      </c>
    </row>
    <row r="10" spans="1:23" s="127" customFormat="1" ht="20.100000000000001" customHeight="1" x14ac:dyDescent="0.3">
      <c r="A10" s="128"/>
      <c r="B10" s="207" t="s">
        <v>864</v>
      </c>
      <c r="C10" s="207" t="s">
        <v>864</v>
      </c>
      <c r="D10" s="208">
        <f>SUM(Q10,Q14)</f>
        <v>0</v>
      </c>
      <c r="E10" s="120"/>
      <c r="F10" s="146"/>
      <c r="G10" s="122" t="s">
        <v>860</v>
      </c>
      <c r="H10" s="148"/>
      <c r="I10" s="147"/>
      <c r="J10" s="122" t="s">
        <v>862</v>
      </c>
      <c r="K10" s="149"/>
      <c r="L10" s="147"/>
      <c r="M10" s="147" t="s">
        <v>847</v>
      </c>
      <c r="N10" s="148"/>
      <c r="O10" s="147"/>
      <c r="P10" s="147" t="s">
        <v>851</v>
      </c>
      <c r="Q10" s="150">
        <f t="shared" si="2"/>
        <v>0</v>
      </c>
      <c r="R10" s="125"/>
      <c r="S10" s="121"/>
      <c r="T10" s="126">
        <f t="shared" si="0"/>
        <v>0</v>
      </c>
      <c r="U10" s="125"/>
      <c r="V10" s="121"/>
      <c r="W10" s="126">
        <f t="shared" si="1"/>
        <v>0</v>
      </c>
    </row>
    <row r="11" spans="1:23" s="127" customFormat="1" ht="20.100000000000001" customHeight="1" x14ac:dyDescent="0.3">
      <c r="A11" s="128"/>
      <c r="B11" s="198"/>
      <c r="C11" s="198"/>
      <c r="D11" s="209"/>
      <c r="E11" s="120"/>
      <c r="F11" s="146"/>
      <c r="G11" s="122" t="s">
        <v>862</v>
      </c>
      <c r="H11" s="148"/>
      <c r="I11" s="147"/>
      <c r="J11" s="122" t="s">
        <v>862</v>
      </c>
      <c r="K11" s="149"/>
      <c r="L11" s="147"/>
      <c r="M11" s="147" t="s">
        <v>847</v>
      </c>
      <c r="N11" s="148"/>
      <c r="O11" s="147"/>
      <c r="P11" s="147" t="s">
        <v>851</v>
      </c>
      <c r="Q11" s="150">
        <f t="shared" si="2"/>
        <v>0</v>
      </c>
      <c r="R11" s="125"/>
      <c r="S11" s="121"/>
      <c r="T11" s="126">
        <f t="shared" si="0"/>
        <v>0</v>
      </c>
      <c r="U11" s="125"/>
      <c r="V11" s="121"/>
      <c r="W11" s="126">
        <f t="shared" si="1"/>
        <v>0</v>
      </c>
    </row>
    <row r="12" spans="1:23" s="127" customFormat="1" ht="20.100000000000001" customHeight="1" x14ac:dyDescent="0.3">
      <c r="A12" s="128"/>
      <c r="B12" s="198"/>
      <c r="C12" s="198"/>
      <c r="D12" s="209"/>
      <c r="E12" s="120"/>
      <c r="F12" s="146"/>
      <c r="G12" s="122" t="s">
        <v>860</v>
      </c>
      <c r="H12" s="148"/>
      <c r="I12" s="147"/>
      <c r="J12" s="122" t="s">
        <v>847</v>
      </c>
      <c r="K12" s="149"/>
      <c r="L12" s="147"/>
      <c r="M12" s="147" t="s">
        <v>847</v>
      </c>
      <c r="N12" s="148"/>
      <c r="O12" s="147"/>
      <c r="P12" s="147" t="s">
        <v>851</v>
      </c>
      <c r="Q12" s="150">
        <f t="shared" si="2"/>
        <v>0</v>
      </c>
      <c r="R12" s="125"/>
      <c r="S12" s="121"/>
      <c r="T12" s="126">
        <f t="shared" si="0"/>
        <v>0</v>
      </c>
      <c r="U12" s="125"/>
      <c r="V12" s="121"/>
      <c r="W12" s="126">
        <f t="shared" si="1"/>
        <v>0</v>
      </c>
    </row>
    <row r="13" spans="1:23" s="127" customFormat="1" ht="20.100000000000001" customHeight="1" x14ac:dyDescent="0.3">
      <c r="A13" s="128"/>
      <c r="B13" s="198"/>
      <c r="C13" s="198"/>
      <c r="D13" s="209"/>
      <c r="E13" s="120"/>
      <c r="F13" s="146"/>
      <c r="G13" s="122" t="s">
        <v>860</v>
      </c>
      <c r="H13" s="148"/>
      <c r="I13" s="147"/>
      <c r="J13" s="122" t="s">
        <v>862</v>
      </c>
      <c r="K13" s="149"/>
      <c r="L13" s="147"/>
      <c r="M13" s="147" t="s">
        <v>847</v>
      </c>
      <c r="N13" s="148"/>
      <c r="O13" s="147"/>
      <c r="P13" s="147" t="s">
        <v>851</v>
      </c>
      <c r="Q13" s="150">
        <f t="shared" si="2"/>
        <v>0</v>
      </c>
      <c r="R13" s="125"/>
      <c r="S13" s="121"/>
      <c r="T13" s="126">
        <f t="shared" si="0"/>
        <v>0</v>
      </c>
      <c r="U13" s="125"/>
      <c r="V13" s="121"/>
      <c r="W13" s="126">
        <f t="shared" si="1"/>
        <v>0</v>
      </c>
    </row>
    <row r="14" spans="1:23" s="127" customFormat="1" ht="20.100000000000001" customHeight="1" x14ac:dyDescent="0.3">
      <c r="A14" s="129"/>
      <c r="B14" s="199"/>
      <c r="C14" s="199"/>
      <c r="D14" s="210"/>
      <c r="E14" s="120"/>
      <c r="F14" s="146"/>
      <c r="G14" s="122" t="s">
        <v>847</v>
      </c>
      <c r="H14" s="148"/>
      <c r="I14" s="147"/>
      <c r="J14" s="122" t="s">
        <v>860</v>
      </c>
      <c r="K14" s="149"/>
      <c r="L14" s="147"/>
      <c r="M14" s="147" t="s">
        <v>847</v>
      </c>
      <c r="N14" s="148"/>
      <c r="O14" s="147"/>
      <c r="P14" s="147" t="s">
        <v>851</v>
      </c>
      <c r="Q14" s="150">
        <f t="shared" si="2"/>
        <v>0</v>
      </c>
      <c r="R14" s="125"/>
      <c r="S14" s="121"/>
      <c r="T14" s="126">
        <f t="shared" si="0"/>
        <v>0</v>
      </c>
      <c r="U14" s="125"/>
      <c r="V14" s="121"/>
      <c r="W14" s="126">
        <f t="shared" si="1"/>
        <v>0</v>
      </c>
    </row>
    <row r="15" spans="1:23" s="118" customFormat="1" ht="20.100000000000001" customHeight="1" x14ac:dyDescent="0.3">
      <c r="A15" s="211" t="s">
        <v>865</v>
      </c>
      <c r="B15" s="212"/>
      <c r="C15" s="112"/>
      <c r="D15" s="130">
        <f>SUM(D16,D21,D26)</f>
        <v>0</v>
      </c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4"/>
      <c r="R15" s="131">
        <f>SUM(R16:R30)</f>
        <v>0</v>
      </c>
      <c r="S15" s="132">
        <f>SUM(S16:S30)</f>
        <v>0</v>
      </c>
      <c r="T15" s="116">
        <f t="shared" si="0"/>
        <v>0</v>
      </c>
      <c r="U15" s="131">
        <f>SUM(U16:U30)</f>
        <v>0</v>
      </c>
      <c r="V15" s="132">
        <f>SUM(V16:V30)</f>
        <v>0</v>
      </c>
      <c r="W15" s="116">
        <f t="shared" si="1"/>
        <v>0</v>
      </c>
    </row>
    <row r="16" spans="1:23" s="127" customFormat="1" ht="20.100000000000001" customHeight="1" x14ac:dyDescent="0.3">
      <c r="A16" s="133"/>
      <c r="B16" s="207" t="s">
        <v>866</v>
      </c>
      <c r="C16" s="207" t="s">
        <v>867</v>
      </c>
      <c r="D16" s="208">
        <f>SUM(Q16:Q20)</f>
        <v>0</v>
      </c>
      <c r="E16" s="120"/>
      <c r="F16" s="121"/>
      <c r="G16" s="122" t="s">
        <v>860</v>
      </c>
      <c r="H16" s="123"/>
      <c r="I16" s="122"/>
      <c r="J16" s="122" t="s">
        <v>862</v>
      </c>
      <c r="K16" s="123"/>
      <c r="L16" s="122"/>
      <c r="M16" s="122" t="s">
        <v>847</v>
      </c>
      <c r="N16" s="123"/>
      <c r="O16" s="122"/>
      <c r="P16" s="122" t="s">
        <v>863</v>
      </c>
      <c r="Q16" s="124">
        <f t="shared" ref="Q16:Q30" si="3">+IF(F16="",0,F16)*IF(H16="",1,H16)*IF(K16="",1,K16)*IF(N16="",1,N16)</f>
        <v>0</v>
      </c>
      <c r="R16" s="125"/>
      <c r="S16" s="121"/>
      <c r="T16" s="126">
        <f t="shared" si="0"/>
        <v>0</v>
      </c>
      <c r="U16" s="125"/>
      <c r="V16" s="121"/>
      <c r="W16" s="126">
        <f t="shared" si="1"/>
        <v>0</v>
      </c>
    </row>
    <row r="17" spans="1:23" s="127" customFormat="1" ht="20.100000000000001" customHeight="1" x14ac:dyDescent="0.3">
      <c r="A17" s="133"/>
      <c r="B17" s="198"/>
      <c r="C17" s="198"/>
      <c r="D17" s="209"/>
      <c r="E17" s="120"/>
      <c r="F17" s="121"/>
      <c r="G17" s="122" t="s">
        <v>862</v>
      </c>
      <c r="H17" s="123"/>
      <c r="I17" s="122"/>
      <c r="J17" s="122" t="s">
        <v>847</v>
      </c>
      <c r="K17" s="123"/>
      <c r="L17" s="122"/>
      <c r="M17" s="122" t="s">
        <v>862</v>
      </c>
      <c r="N17" s="123"/>
      <c r="O17" s="122"/>
      <c r="P17" s="122" t="s">
        <v>851</v>
      </c>
      <c r="Q17" s="124">
        <f t="shared" si="3"/>
        <v>0</v>
      </c>
      <c r="R17" s="125"/>
      <c r="S17" s="121"/>
      <c r="T17" s="126">
        <f t="shared" si="0"/>
        <v>0</v>
      </c>
      <c r="U17" s="125"/>
      <c r="V17" s="121"/>
      <c r="W17" s="126">
        <f t="shared" si="1"/>
        <v>0</v>
      </c>
    </row>
    <row r="18" spans="1:23" s="127" customFormat="1" ht="20.100000000000001" customHeight="1" x14ac:dyDescent="0.3">
      <c r="A18" s="133"/>
      <c r="B18" s="198"/>
      <c r="C18" s="198"/>
      <c r="D18" s="209"/>
      <c r="E18" s="120"/>
      <c r="F18" s="121"/>
      <c r="G18" s="122" t="s">
        <v>847</v>
      </c>
      <c r="H18" s="123"/>
      <c r="I18" s="122"/>
      <c r="J18" s="122" t="s">
        <v>862</v>
      </c>
      <c r="K18" s="123"/>
      <c r="L18" s="122"/>
      <c r="M18" s="122" t="s">
        <v>847</v>
      </c>
      <c r="N18" s="123"/>
      <c r="O18" s="122"/>
      <c r="P18" s="122" t="s">
        <v>861</v>
      </c>
      <c r="Q18" s="124">
        <f t="shared" si="3"/>
        <v>0</v>
      </c>
      <c r="R18" s="125"/>
      <c r="S18" s="121"/>
      <c r="T18" s="126">
        <f t="shared" si="0"/>
        <v>0</v>
      </c>
      <c r="U18" s="125"/>
      <c r="V18" s="121"/>
      <c r="W18" s="126">
        <f t="shared" si="1"/>
        <v>0</v>
      </c>
    </row>
    <row r="19" spans="1:23" s="127" customFormat="1" ht="20.100000000000001" customHeight="1" x14ac:dyDescent="0.3">
      <c r="A19" s="133"/>
      <c r="B19" s="198"/>
      <c r="C19" s="198"/>
      <c r="D19" s="209"/>
      <c r="E19" s="120"/>
      <c r="F19" s="121"/>
      <c r="G19" s="122" t="s">
        <v>847</v>
      </c>
      <c r="H19" s="123"/>
      <c r="I19" s="122"/>
      <c r="J19" s="122" t="s">
        <v>847</v>
      </c>
      <c r="K19" s="123"/>
      <c r="L19" s="122"/>
      <c r="M19" s="122" t="s">
        <v>847</v>
      </c>
      <c r="N19" s="123"/>
      <c r="O19" s="122"/>
      <c r="P19" s="122" t="s">
        <v>863</v>
      </c>
      <c r="Q19" s="124">
        <f t="shared" si="3"/>
        <v>0</v>
      </c>
      <c r="R19" s="125"/>
      <c r="S19" s="121"/>
      <c r="T19" s="126">
        <f t="shared" si="0"/>
        <v>0</v>
      </c>
      <c r="U19" s="125"/>
      <c r="V19" s="121"/>
      <c r="W19" s="126">
        <f t="shared" si="1"/>
        <v>0</v>
      </c>
    </row>
    <row r="20" spans="1:23" s="127" customFormat="1" ht="20.100000000000001" customHeight="1" x14ac:dyDescent="0.3">
      <c r="A20" s="133"/>
      <c r="B20" s="199"/>
      <c r="C20" s="199"/>
      <c r="D20" s="210"/>
      <c r="E20" s="120"/>
      <c r="F20" s="121"/>
      <c r="G20" s="122" t="s">
        <v>862</v>
      </c>
      <c r="H20" s="123"/>
      <c r="I20" s="122"/>
      <c r="J20" s="122" t="s">
        <v>862</v>
      </c>
      <c r="K20" s="123"/>
      <c r="L20" s="122"/>
      <c r="M20" s="122" t="s">
        <v>860</v>
      </c>
      <c r="N20" s="123"/>
      <c r="O20" s="122"/>
      <c r="P20" s="122" t="s">
        <v>851</v>
      </c>
      <c r="Q20" s="124">
        <f t="shared" si="3"/>
        <v>0</v>
      </c>
      <c r="R20" s="125"/>
      <c r="S20" s="121"/>
      <c r="T20" s="126">
        <f t="shared" si="0"/>
        <v>0</v>
      </c>
      <c r="U20" s="125"/>
      <c r="V20" s="121"/>
      <c r="W20" s="126">
        <f t="shared" si="1"/>
        <v>0</v>
      </c>
    </row>
    <row r="21" spans="1:23" s="127" customFormat="1" ht="20.100000000000001" customHeight="1" x14ac:dyDescent="0.3">
      <c r="A21" s="133"/>
      <c r="B21" s="207" t="s">
        <v>868</v>
      </c>
      <c r="C21" s="207" t="s">
        <v>868</v>
      </c>
      <c r="D21" s="208">
        <f>SUM(Q21,Q25)</f>
        <v>0</v>
      </c>
      <c r="E21" s="120"/>
      <c r="F21" s="121"/>
      <c r="G21" s="122" t="s">
        <v>847</v>
      </c>
      <c r="H21" s="123"/>
      <c r="I21" s="122"/>
      <c r="J21" s="122" t="s">
        <v>847</v>
      </c>
      <c r="K21" s="123"/>
      <c r="L21" s="122"/>
      <c r="M21" s="122" t="s">
        <v>847</v>
      </c>
      <c r="N21" s="123"/>
      <c r="O21" s="122"/>
      <c r="P21" s="122" t="s">
        <v>863</v>
      </c>
      <c r="Q21" s="124">
        <f t="shared" si="3"/>
        <v>0</v>
      </c>
      <c r="R21" s="125"/>
      <c r="S21" s="121"/>
      <c r="T21" s="126">
        <f t="shared" si="0"/>
        <v>0</v>
      </c>
      <c r="U21" s="125"/>
      <c r="V21" s="121"/>
      <c r="W21" s="126">
        <f t="shared" si="1"/>
        <v>0</v>
      </c>
    </row>
    <row r="22" spans="1:23" s="127" customFormat="1" ht="20.100000000000001" customHeight="1" x14ac:dyDescent="0.3">
      <c r="A22" s="133"/>
      <c r="B22" s="198"/>
      <c r="C22" s="198"/>
      <c r="D22" s="209"/>
      <c r="E22" s="120"/>
      <c r="F22" s="121"/>
      <c r="G22" s="122" t="s">
        <v>860</v>
      </c>
      <c r="H22" s="123"/>
      <c r="I22" s="122"/>
      <c r="J22" s="122" t="s">
        <v>862</v>
      </c>
      <c r="K22" s="123"/>
      <c r="L22" s="122"/>
      <c r="M22" s="122" t="s">
        <v>860</v>
      </c>
      <c r="N22" s="123"/>
      <c r="O22" s="122"/>
      <c r="P22" s="122" t="s">
        <v>863</v>
      </c>
      <c r="Q22" s="124">
        <f t="shared" si="3"/>
        <v>0</v>
      </c>
      <c r="R22" s="125"/>
      <c r="S22" s="121"/>
      <c r="T22" s="126">
        <f t="shared" si="0"/>
        <v>0</v>
      </c>
      <c r="U22" s="125"/>
      <c r="V22" s="121"/>
      <c r="W22" s="126">
        <f t="shared" si="1"/>
        <v>0</v>
      </c>
    </row>
    <row r="23" spans="1:23" s="127" customFormat="1" ht="20.100000000000001" customHeight="1" x14ac:dyDescent="0.3">
      <c r="A23" s="133"/>
      <c r="B23" s="198"/>
      <c r="C23" s="198"/>
      <c r="D23" s="209"/>
      <c r="E23" s="120"/>
      <c r="F23" s="121"/>
      <c r="G23" s="122" t="s">
        <v>860</v>
      </c>
      <c r="H23" s="123"/>
      <c r="I23" s="122"/>
      <c r="J23" s="122" t="s">
        <v>860</v>
      </c>
      <c r="K23" s="123"/>
      <c r="L23" s="122"/>
      <c r="M23" s="122" t="s">
        <v>860</v>
      </c>
      <c r="N23" s="123"/>
      <c r="O23" s="122"/>
      <c r="P23" s="122" t="s">
        <v>863</v>
      </c>
      <c r="Q23" s="124">
        <f t="shared" si="3"/>
        <v>0</v>
      </c>
      <c r="R23" s="125"/>
      <c r="S23" s="121"/>
      <c r="T23" s="126">
        <f t="shared" si="0"/>
        <v>0</v>
      </c>
      <c r="U23" s="125"/>
      <c r="V23" s="121"/>
      <c r="W23" s="126">
        <f t="shared" si="1"/>
        <v>0</v>
      </c>
    </row>
    <row r="24" spans="1:23" s="127" customFormat="1" ht="20.100000000000001" customHeight="1" x14ac:dyDescent="0.3">
      <c r="A24" s="133"/>
      <c r="B24" s="198"/>
      <c r="C24" s="198"/>
      <c r="D24" s="209"/>
      <c r="E24" s="120"/>
      <c r="F24" s="121"/>
      <c r="G24" s="122" t="s">
        <v>847</v>
      </c>
      <c r="H24" s="123"/>
      <c r="I24" s="122"/>
      <c r="J24" s="122" t="s">
        <v>860</v>
      </c>
      <c r="K24" s="123"/>
      <c r="L24" s="122"/>
      <c r="M24" s="122" t="s">
        <v>862</v>
      </c>
      <c r="N24" s="123"/>
      <c r="O24" s="122"/>
      <c r="P24" s="122" t="s">
        <v>863</v>
      </c>
      <c r="Q24" s="124">
        <f t="shared" si="3"/>
        <v>0</v>
      </c>
      <c r="R24" s="125"/>
      <c r="S24" s="121"/>
      <c r="T24" s="126">
        <f t="shared" si="0"/>
        <v>0</v>
      </c>
      <c r="U24" s="125"/>
      <c r="V24" s="121"/>
      <c r="W24" s="126">
        <f t="shared" si="1"/>
        <v>0</v>
      </c>
    </row>
    <row r="25" spans="1:23" s="127" customFormat="1" ht="20.100000000000001" customHeight="1" x14ac:dyDescent="0.3">
      <c r="A25" s="133"/>
      <c r="B25" s="199"/>
      <c r="C25" s="199"/>
      <c r="D25" s="210"/>
      <c r="E25" s="120"/>
      <c r="F25" s="121"/>
      <c r="G25" s="122" t="s">
        <v>862</v>
      </c>
      <c r="H25" s="123"/>
      <c r="I25" s="122"/>
      <c r="J25" s="122" t="s">
        <v>862</v>
      </c>
      <c r="K25" s="123"/>
      <c r="L25" s="122"/>
      <c r="M25" s="122" t="s">
        <v>862</v>
      </c>
      <c r="N25" s="123"/>
      <c r="O25" s="122"/>
      <c r="P25" s="122" t="s">
        <v>861</v>
      </c>
      <c r="Q25" s="124">
        <f t="shared" si="3"/>
        <v>0</v>
      </c>
      <c r="R25" s="125"/>
      <c r="S25" s="121"/>
      <c r="T25" s="126">
        <f t="shared" si="0"/>
        <v>0</v>
      </c>
      <c r="U25" s="125"/>
      <c r="V25" s="121"/>
      <c r="W25" s="126">
        <f t="shared" si="1"/>
        <v>0</v>
      </c>
    </row>
    <row r="26" spans="1:23" s="127" customFormat="1" ht="20.100000000000001" customHeight="1" x14ac:dyDescent="0.3">
      <c r="A26" s="128"/>
      <c r="B26" s="207" t="s">
        <v>869</v>
      </c>
      <c r="C26" s="207" t="s">
        <v>869</v>
      </c>
      <c r="D26" s="208">
        <f>SUM(Q26,Q30)</f>
        <v>0</v>
      </c>
      <c r="E26" s="120"/>
      <c r="F26" s="121"/>
      <c r="G26" s="122" t="s">
        <v>860</v>
      </c>
      <c r="H26" s="123"/>
      <c r="I26" s="122"/>
      <c r="J26" s="122" t="s">
        <v>862</v>
      </c>
      <c r="K26" s="123"/>
      <c r="L26" s="122"/>
      <c r="M26" s="122" t="s">
        <v>860</v>
      </c>
      <c r="N26" s="123"/>
      <c r="O26" s="122"/>
      <c r="P26" s="122" t="s">
        <v>863</v>
      </c>
      <c r="Q26" s="124">
        <f t="shared" si="3"/>
        <v>0</v>
      </c>
      <c r="R26" s="125"/>
      <c r="S26" s="121"/>
      <c r="T26" s="126">
        <f t="shared" si="0"/>
        <v>0</v>
      </c>
      <c r="U26" s="125"/>
      <c r="V26" s="121"/>
      <c r="W26" s="126">
        <f t="shared" si="1"/>
        <v>0</v>
      </c>
    </row>
    <row r="27" spans="1:23" s="127" customFormat="1" ht="20.100000000000001" customHeight="1" x14ac:dyDescent="0.3">
      <c r="A27" s="128"/>
      <c r="B27" s="198"/>
      <c r="C27" s="198"/>
      <c r="D27" s="209"/>
      <c r="E27" s="120"/>
      <c r="F27" s="121"/>
      <c r="G27" s="122" t="s">
        <v>862</v>
      </c>
      <c r="H27" s="123"/>
      <c r="I27" s="122"/>
      <c r="J27" s="122" t="s">
        <v>862</v>
      </c>
      <c r="K27" s="123"/>
      <c r="L27" s="122"/>
      <c r="M27" s="122" t="s">
        <v>860</v>
      </c>
      <c r="N27" s="123"/>
      <c r="O27" s="122"/>
      <c r="P27" s="122" t="s">
        <v>851</v>
      </c>
      <c r="Q27" s="124">
        <f t="shared" si="3"/>
        <v>0</v>
      </c>
      <c r="R27" s="125"/>
      <c r="S27" s="121"/>
      <c r="T27" s="126">
        <f t="shared" si="0"/>
        <v>0</v>
      </c>
      <c r="U27" s="125"/>
      <c r="V27" s="121"/>
      <c r="W27" s="126">
        <f t="shared" si="1"/>
        <v>0</v>
      </c>
    </row>
    <row r="28" spans="1:23" s="127" customFormat="1" ht="20.100000000000001" customHeight="1" x14ac:dyDescent="0.3">
      <c r="A28" s="128"/>
      <c r="B28" s="198"/>
      <c r="C28" s="198"/>
      <c r="D28" s="209"/>
      <c r="E28" s="120"/>
      <c r="F28" s="121"/>
      <c r="G28" s="122" t="s">
        <v>860</v>
      </c>
      <c r="H28" s="123"/>
      <c r="I28" s="122"/>
      <c r="J28" s="122" t="s">
        <v>860</v>
      </c>
      <c r="K28" s="123"/>
      <c r="L28" s="122"/>
      <c r="M28" s="122" t="s">
        <v>847</v>
      </c>
      <c r="N28" s="123"/>
      <c r="O28" s="122"/>
      <c r="P28" s="122" t="s">
        <v>863</v>
      </c>
      <c r="Q28" s="124">
        <f t="shared" si="3"/>
        <v>0</v>
      </c>
      <c r="R28" s="125"/>
      <c r="S28" s="121"/>
      <c r="T28" s="126">
        <f t="shared" si="0"/>
        <v>0</v>
      </c>
      <c r="U28" s="125"/>
      <c r="V28" s="121"/>
      <c r="W28" s="126">
        <f t="shared" si="1"/>
        <v>0</v>
      </c>
    </row>
    <row r="29" spans="1:23" s="127" customFormat="1" ht="20.100000000000001" customHeight="1" x14ac:dyDescent="0.3">
      <c r="A29" s="128"/>
      <c r="B29" s="198"/>
      <c r="C29" s="198"/>
      <c r="D29" s="209"/>
      <c r="E29" s="120"/>
      <c r="F29" s="121"/>
      <c r="G29" s="122" t="s">
        <v>860</v>
      </c>
      <c r="H29" s="123"/>
      <c r="I29" s="122"/>
      <c r="J29" s="122" t="s">
        <v>862</v>
      </c>
      <c r="K29" s="123"/>
      <c r="L29" s="122"/>
      <c r="M29" s="122" t="s">
        <v>862</v>
      </c>
      <c r="N29" s="123"/>
      <c r="O29" s="122"/>
      <c r="P29" s="122" t="s">
        <v>863</v>
      </c>
      <c r="Q29" s="124">
        <f t="shared" si="3"/>
        <v>0</v>
      </c>
      <c r="R29" s="125"/>
      <c r="S29" s="121"/>
      <c r="T29" s="126">
        <f t="shared" si="0"/>
        <v>0</v>
      </c>
      <c r="U29" s="125"/>
      <c r="V29" s="121"/>
      <c r="W29" s="126">
        <f t="shared" si="1"/>
        <v>0</v>
      </c>
    </row>
    <row r="30" spans="1:23" s="127" customFormat="1" ht="20.100000000000001" customHeight="1" x14ac:dyDescent="0.3">
      <c r="A30" s="129"/>
      <c r="B30" s="199"/>
      <c r="C30" s="199"/>
      <c r="D30" s="210"/>
      <c r="E30" s="120"/>
      <c r="F30" s="121"/>
      <c r="G30" s="122" t="s">
        <v>862</v>
      </c>
      <c r="H30" s="123"/>
      <c r="I30" s="122"/>
      <c r="J30" s="122" t="s">
        <v>862</v>
      </c>
      <c r="K30" s="123"/>
      <c r="L30" s="122"/>
      <c r="M30" s="122" t="s">
        <v>860</v>
      </c>
      <c r="N30" s="123"/>
      <c r="O30" s="122"/>
      <c r="P30" s="122" t="s">
        <v>851</v>
      </c>
      <c r="Q30" s="124">
        <f t="shared" si="3"/>
        <v>0</v>
      </c>
      <c r="R30" s="125"/>
      <c r="S30" s="121"/>
      <c r="T30" s="126">
        <f t="shared" si="0"/>
        <v>0</v>
      </c>
      <c r="U30" s="125"/>
      <c r="V30" s="121"/>
      <c r="W30" s="126">
        <f t="shared" si="1"/>
        <v>0</v>
      </c>
    </row>
    <row r="31" spans="1:23" s="118" customFormat="1" ht="20.100000000000001" customHeight="1" thickBot="1" x14ac:dyDescent="0.35">
      <c r="A31" s="214" t="s">
        <v>870</v>
      </c>
      <c r="B31" s="215"/>
      <c r="C31" s="134"/>
      <c r="D31" s="135">
        <f>SUM(D4,D15)</f>
        <v>12500000</v>
      </c>
      <c r="E31" s="136"/>
      <c r="F31" s="136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24">
        <f>SUM(Q4:Q30)</f>
        <v>15500000</v>
      </c>
      <c r="R31" s="138">
        <f>SUM(R4,R15)</f>
        <v>12500000</v>
      </c>
      <c r="S31" s="139">
        <f>SUM(S4,S15)</f>
        <v>3000000</v>
      </c>
      <c r="T31" s="140">
        <f t="shared" si="0"/>
        <v>15500000</v>
      </c>
      <c r="U31" s="138">
        <f>SUM(U4,U15)</f>
        <v>0</v>
      </c>
      <c r="V31" s="139">
        <f>SUM(V4,V15)</f>
        <v>0</v>
      </c>
      <c r="W31" s="140">
        <f t="shared" si="1"/>
        <v>0</v>
      </c>
    </row>
    <row r="32" spans="1:23" ht="20.100000000000001" customHeight="1" thickBot="1" x14ac:dyDescent="0.2"/>
    <row r="33" spans="1:4" ht="20.100000000000001" customHeight="1" thickBot="1" x14ac:dyDescent="0.2">
      <c r="A33" s="216" t="s">
        <v>871</v>
      </c>
      <c r="B33" s="217"/>
      <c r="C33" s="218">
        <f>D4/D31</f>
        <v>1</v>
      </c>
      <c r="D33" s="219"/>
    </row>
    <row r="34" spans="1:4" ht="20.100000000000001" customHeight="1" x14ac:dyDescent="0.15"/>
    <row r="35" spans="1:4" ht="20.100000000000001" customHeight="1" x14ac:dyDescent="0.15"/>
    <row r="36" spans="1:4" ht="20.100000000000001" customHeight="1" x14ac:dyDescent="0.15"/>
    <row r="37" spans="1:4" ht="20.100000000000001" customHeight="1" x14ac:dyDescent="0.15"/>
    <row r="38" spans="1:4" ht="20.100000000000001" customHeight="1" x14ac:dyDescent="0.15"/>
    <row r="39" spans="1:4" ht="20.100000000000001" customHeight="1" x14ac:dyDescent="0.15"/>
    <row r="40" spans="1:4" ht="20.100000000000001" customHeight="1" x14ac:dyDescent="0.15"/>
    <row r="41" spans="1:4" ht="20.100000000000001" customHeight="1" x14ac:dyDescent="0.15"/>
    <row r="42" spans="1:4" ht="20.100000000000001" customHeight="1" x14ac:dyDescent="0.15"/>
    <row r="43" spans="1:4" ht="20.100000000000001" customHeight="1" x14ac:dyDescent="0.15"/>
    <row r="44" spans="1:4" ht="20.100000000000001" customHeight="1" x14ac:dyDescent="0.15"/>
    <row r="45" spans="1:4" ht="20.100000000000001" customHeight="1" x14ac:dyDescent="0.15"/>
    <row r="46" spans="1:4" ht="20.100000000000001" customHeight="1" x14ac:dyDescent="0.15"/>
    <row r="47" spans="1:4" ht="20.100000000000001" customHeight="1" x14ac:dyDescent="0.15"/>
    <row r="48" spans="1:4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20.100000000000001" customHeight="1" x14ac:dyDescent="0.15"/>
    <row r="55" ht="20.100000000000001" customHeight="1" x14ac:dyDescent="0.15"/>
    <row r="56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</sheetData>
  <mergeCells count="30">
    <mergeCell ref="B26:B30"/>
    <mergeCell ref="C26:C30"/>
    <mergeCell ref="D26:D30"/>
    <mergeCell ref="A31:B31"/>
    <mergeCell ref="A33:B33"/>
    <mergeCell ref="C33:D33"/>
    <mergeCell ref="B21:B25"/>
    <mergeCell ref="C21:C25"/>
    <mergeCell ref="D21:D25"/>
    <mergeCell ref="A4:B4"/>
    <mergeCell ref="E4:Q4"/>
    <mergeCell ref="B5:B9"/>
    <mergeCell ref="C5:C9"/>
    <mergeCell ref="D5:D9"/>
    <mergeCell ref="B10:B14"/>
    <mergeCell ref="C10:C14"/>
    <mergeCell ref="D10:D14"/>
    <mergeCell ref="A15:B15"/>
    <mergeCell ref="E15:Q15"/>
    <mergeCell ref="B16:B20"/>
    <mergeCell ref="C16:C20"/>
    <mergeCell ref="D16:D20"/>
    <mergeCell ref="A1:W1"/>
    <mergeCell ref="A2:A3"/>
    <mergeCell ref="B2:B3"/>
    <mergeCell ref="C2:C3"/>
    <mergeCell ref="D2:D3"/>
    <mergeCell ref="E2:Q2"/>
    <mergeCell ref="R2:T2"/>
    <mergeCell ref="U2:W2"/>
  </mergeCells>
  <phoneticPr fontId="2" type="noConversion"/>
  <dataValidations count="1">
    <dataValidation errorStyle="information" allowBlank="1" showInputMessage="1" showErrorMessage="1" error="기본정보의 총사업비와 동일하게 작성 바랍니다. " sqref="D31" xr:uid="{6A04C412-761C-4066-9319-76B26BB161F1}"/>
  </dataValidations>
  <printOptions horizontalCentered="1"/>
  <pageMargins left="0.25" right="0.25" top="0.75" bottom="0.75" header="0.3" footer="0.3"/>
  <pageSetup paperSize="9" scale="5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>
    <pageSetUpPr fitToPage="1"/>
  </sheetPr>
  <dimension ref="A1:C28"/>
  <sheetViews>
    <sheetView view="pageBreakPreview" zoomScaleNormal="100" zoomScaleSheetLayoutView="100" workbookViewId="0">
      <selection sqref="A1:F1"/>
    </sheetView>
  </sheetViews>
  <sheetFormatPr defaultRowHeight="16.5" x14ac:dyDescent="0.3"/>
  <cols>
    <col min="1" max="1" width="2.5" style="5" bestFit="1" customWidth="1"/>
    <col min="2" max="2" width="15.625" style="5" bestFit="1" customWidth="1"/>
    <col min="3" max="3" width="67" style="5" customWidth="1"/>
  </cols>
  <sheetData>
    <row r="1" spans="1:3" s="1" customFormat="1" ht="31.5" x14ac:dyDescent="0.3">
      <c r="A1" s="171" t="s">
        <v>884</v>
      </c>
      <c r="B1" s="171"/>
      <c r="C1" s="171"/>
    </row>
    <row r="2" spans="1:3" x14ac:dyDescent="0.3">
      <c r="A2" s="220" t="s">
        <v>35</v>
      </c>
      <c r="B2" s="220"/>
      <c r="C2" s="94" t="s">
        <v>743</v>
      </c>
    </row>
    <row r="3" spans="1:3" x14ac:dyDescent="0.3">
      <c r="A3" s="103">
        <v>1</v>
      </c>
      <c r="B3" s="103" t="s">
        <v>36</v>
      </c>
      <c r="C3" s="95">
        <v>45658</v>
      </c>
    </row>
    <row r="4" spans="1:3" x14ac:dyDescent="0.3">
      <c r="A4" s="103">
        <v>2</v>
      </c>
      <c r="B4" s="103" t="s">
        <v>744</v>
      </c>
      <c r="C4" s="96">
        <v>3000000000</v>
      </c>
    </row>
    <row r="5" spans="1:3" x14ac:dyDescent="0.3">
      <c r="A5" s="103">
        <v>3</v>
      </c>
      <c r="B5" s="103" t="s">
        <v>37</v>
      </c>
      <c r="C5" s="94" t="s">
        <v>745</v>
      </c>
    </row>
    <row r="6" spans="1:3" x14ac:dyDescent="0.3">
      <c r="A6" s="103">
        <v>4</v>
      </c>
      <c r="B6" s="103" t="s">
        <v>38</v>
      </c>
      <c r="C6" s="94" t="s">
        <v>746</v>
      </c>
    </row>
    <row r="7" spans="1:3" ht="82.5" x14ac:dyDescent="0.3">
      <c r="A7" s="103">
        <v>5</v>
      </c>
      <c r="B7" s="103" t="s">
        <v>39</v>
      </c>
      <c r="C7" s="97" t="s">
        <v>747</v>
      </c>
    </row>
    <row r="8" spans="1:3" x14ac:dyDescent="0.3">
      <c r="A8" s="103">
        <v>6</v>
      </c>
      <c r="B8" s="103" t="s">
        <v>40</v>
      </c>
      <c r="C8" s="40" t="s">
        <v>873</v>
      </c>
    </row>
    <row r="9" spans="1:3" x14ac:dyDescent="0.3">
      <c r="A9" s="103">
        <v>7</v>
      </c>
      <c r="B9" s="103" t="s">
        <v>41</v>
      </c>
      <c r="C9" s="94" t="s">
        <v>874</v>
      </c>
    </row>
    <row r="10" spans="1:3" x14ac:dyDescent="0.3">
      <c r="A10" s="103">
        <v>8</v>
      </c>
      <c r="B10" s="103" t="s">
        <v>42</v>
      </c>
      <c r="C10" s="94"/>
    </row>
    <row r="11" spans="1:3" x14ac:dyDescent="0.3">
      <c r="A11" s="220" t="s">
        <v>48</v>
      </c>
      <c r="B11" s="220"/>
      <c r="C11" s="98"/>
    </row>
    <row r="12" spans="1:3" x14ac:dyDescent="0.3">
      <c r="A12" s="103">
        <v>1</v>
      </c>
      <c r="B12" s="103" t="s">
        <v>36</v>
      </c>
      <c r="C12" s="99"/>
    </row>
    <row r="13" spans="1:3" x14ac:dyDescent="0.3">
      <c r="A13" s="103">
        <v>2</v>
      </c>
      <c r="B13" s="103" t="s">
        <v>744</v>
      </c>
      <c r="C13" s="100"/>
    </row>
    <row r="14" spans="1:3" x14ac:dyDescent="0.3">
      <c r="A14" s="103">
        <v>3</v>
      </c>
      <c r="B14" s="103" t="s">
        <v>37</v>
      </c>
      <c r="C14" s="98"/>
    </row>
    <row r="15" spans="1:3" x14ac:dyDescent="0.3">
      <c r="A15" s="103">
        <v>4</v>
      </c>
      <c r="B15" s="103" t="s">
        <v>38</v>
      </c>
      <c r="C15" s="98"/>
    </row>
    <row r="16" spans="1:3" x14ac:dyDescent="0.3">
      <c r="A16" s="103">
        <v>5</v>
      </c>
      <c r="B16" s="103" t="s">
        <v>39</v>
      </c>
      <c r="C16" s="101"/>
    </row>
    <row r="17" spans="1:3" x14ac:dyDescent="0.3">
      <c r="A17" s="103">
        <v>6</v>
      </c>
      <c r="B17" s="103" t="s">
        <v>40</v>
      </c>
      <c r="C17" s="102"/>
    </row>
    <row r="18" spans="1:3" x14ac:dyDescent="0.3">
      <c r="A18" s="103">
        <v>7</v>
      </c>
      <c r="B18" s="103" t="s">
        <v>41</v>
      </c>
      <c r="C18" s="98"/>
    </row>
    <row r="19" spans="1:3" x14ac:dyDescent="0.3">
      <c r="A19" s="103">
        <v>8</v>
      </c>
      <c r="B19" s="103" t="s">
        <v>42</v>
      </c>
      <c r="C19" s="98"/>
    </row>
    <row r="20" spans="1:3" x14ac:dyDescent="0.3">
      <c r="A20" s="220" t="s">
        <v>47</v>
      </c>
      <c r="B20" s="220"/>
      <c r="C20" s="98"/>
    </row>
    <row r="21" spans="1:3" x14ac:dyDescent="0.3">
      <c r="A21" s="103">
        <v>1</v>
      </c>
      <c r="B21" s="103" t="s">
        <v>36</v>
      </c>
      <c r="C21" s="99"/>
    </row>
    <row r="22" spans="1:3" x14ac:dyDescent="0.3">
      <c r="A22" s="103">
        <v>2</v>
      </c>
      <c r="B22" s="103" t="s">
        <v>744</v>
      </c>
      <c r="C22" s="100"/>
    </row>
    <row r="23" spans="1:3" x14ac:dyDescent="0.3">
      <c r="A23" s="103">
        <v>3</v>
      </c>
      <c r="B23" s="103" t="s">
        <v>37</v>
      </c>
      <c r="C23" s="98"/>
    </row>
    <row r="24" spans="1:3" x14ac:dyDescent="0.3">
      <c r="A24" s="103">
        <v>4</v>
      </c>
      <c r="B24" s="103" t="s">
        <v>38</v>
      </c>
      <c r="C24" s="98"/>
    </row>
    <row r="25" spans="1:3" x14ac:dyDescent="0.3">
      <c r="A25" s="103">
        <v>5</v>
      </c>
      <c r="B25" s="103" t="s">
        <v>39</v>
      </c>
      <c r="C25" s="101"/>
    </row>
    <row r="26" spans="1:3" x14ac:dyDescent="0.3">
      <c r="A26" s="103">
        <v>6</v>
      </c>
      <c r="B26" s="103" t="s">
        <v>40</v>
      </c>
      <c r="C26" s="102"/>
    </row>
    <row r="27" spans="1:3" x14ac:dyDescent="0.3">
      <c r="A27" s="103">
        <v>7</v>
      </c>
      <c r="B27" s="103" t="s">
        <v>41</v>
      </c>
      <c r="C27" s="98"/>
    </row>
    <row r="28" spans="1:3" x14ac:dyDescent="0.3">
      <c r="A28" s="103">
        <v>8</v>
      </c>
      <c r="B28" s="103" t="s">
        <v>42</v>
      </c>
      <c r="C28" s="98"/>
    </row>
  </sheetData>
  <mergeCells count="4">
    <mergeCell ref="A1:C1"/>
    <mergeCell ref="A20:B20"/>
    <mergeCell ref="A2:B2"/>
    <mergeCell ref="A11:B1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8">
    <pageSetUpPr fitToPage="1"/>
  </sheetPr>
  <dimension ref="A1:G12"/>
  <sheetViews>
    <sheetView view="pageBreakPreview" zoomScaleNormal="100" zoomScaleSheetLayoutView="100" workbookViewId="0">
      <selection sqref="A1:G1"/>
    </sheetView>
  </sheetViews>
  <sheetFormatPr defaultColWidth="9" defaultRowHeight="16.5" x14ac:dyDescent="0.3"/>
  <cols>
    <col min="1" max="1" width="14" style="1" customWidth="1"/>
    <col min="2" max="2" width="14.625" style="1" customWidth="1"/>
    <col min="3" max="3" width="12.75" style="1" customWidth="1"/>
    <col min="4" max="4" width="16.625" style="1" customWidth="1"/>
    <col min="5" max="5" width="10.875" style="1" customWidth="1"/>
    <col min="6" max="6" width="9.375" style="1" customWidth="1"/>
    <col min="7" max="7" width="17.375" style="1" customWidth="1"/>
    <col min="8" max="16384" width="9" style="1"/>
  </cols>
  <sheetData>
    <row r="1" spans="1:7" ht="31.5" customHeight="1" x14ac:dyDescent="0.3">
      <c r="A1" s="171" t="s">
        <v>835</v>
      </c>
      <c r="B1" s="171"/>
      <c r="C1" s="171"/>
      <c r="D1" s="171"/>
      <c r="E1" s="171"/>
      <c r="F1" s="171"/>
      <c r="G1" s="171"/>
    </row>
    <row r="2" spans="1:7" ht="409.5" customHeight="1" x14ac:dyDescent="0.3">
      <c r="A2" s="223" t="s">
        <v>837</v>
      </c>
      <c r="B2" s="224"/>
      <c r="C2" s="224"/>
      <c r="D2" s="224"/>
      <c r="E2" s="224"/>
      <c r="F2" s="224"/>
      <c r="G2" s="224"/>
    </row>
    <row r="3" spans="1:7" x14ac:dyDescent="0.3">
      <c r="A3" s="225" t="s">
        <v>49</v>
      </c>
      <c r="B3" s="226" t="s">
        <v>50</v>
      </c>
      <c r="C3" s="226" t="s">
        <v>51</v>
      </c>
      <c r="D3" s="226" t="s">
        <v>114</v>
      </c>
      <c r="E3" s="226" t="s">
        <v>52</v>
      </c>
      <c r="F3" s="226"/>
      <c r="G3" s="226" t="s">
        <v>53</v>
      </c>
    </row>
    <row r="4" spans="1:7" x14ac:dyDescent="0.3">
      <c r="A4" s="226"/>
      <c r="B4" s="226"/>
      <c r="C4" s="226"/>
      <c r="D4" s="226"/>
      <c r="E4" s="79" t="s">
        <v>54</v>
      </c>
      <c r="F4" s="79" t="s">
        <v>55</v>
      </c>
      <c r="G4" s="226"/>
    </row>
    <row r="5" spans="1:7" x14ac:dyDescent="0.3">
      <c r="A5" s="56" t="s">
        <v>56</v>
      </c>
      <c r="B5" s="56" t="s">
        <v>774</v>
      </c>
      <c r="C5" s="56" t="s">
        <v>729</v>
      </c>
      <c r="D5" s="58" t="s">
        <v>737</v>
      </c>
      <c r="E5" s="55" t="s">
        <v>57</v>
      </c>
      <c r="F5" s="57"/>
      <c r="G5" s="56"/>
    </row>
    <row r="6" spans="1:7" x14ac:dyDescent="0.3">
      <c r="A6" s="58"/>
      <c r="B6" s="58"/>
      <c r="C6" s="58"/>
      <c r="D6" s="58" t="s">
        <v>738</v>
      </c>
      <c r="E6" s="55" t="s">
        <v>57</v>
      </c>
      <c r="F6" s="59"/>
      <c r="G6" s="58"/>
    </row>
    <row r="7" spans="1:7" x14ac:dyDescent="0.3">
      <c r="A7" s="58"/>
      <c r="B7" s="58"/>
      <c r="C7" s="58"/>
      <c r="D7" s="58" t="s">
        <v>739</v>
      </c>
      <c r="E7" s="55" t="s">
        <v>57</v>
      </c>
      <c r="F7" s="59"/>
      <c r="G7" s="58"/>
    </row>
    <row r="8" spans="1:7" x14ac:dyDescent="0.3">
      <c r="A8" s="56" t="s">
        <v>771</v>
      </c>
      <c r="B8" s="56" t="s">
        <v>775</v>
      </c>
      <c r="C8" s="56" t="s">
        <v>776</v>
      </c>
      <c r="D8" s="54" t="s">
        <v>740</v>
      </c>
      <c r="E8" s="55" t="s">
        <v>57</v>
      </c>
      <c r="F8" s="55"/>
      <c r="G8" s="54"/>
    </row>
    <row r="9" spans="1:7" x14ac:dyDescent="0.3">
      <c r="A9" s="58"/>
      <c r="B9" s="58"/>
      <c r="C9" s="58"/>
      <c r="D9" s="58" t="s">
        <v>741</v>
      </c>
      <c r="E9" s="55" t="s">
        <v>57</v>
      </c>
      <c r="F9" s="59"/>
      <c r="G9" s="58"/>
    </row>
    <row r="10" spans="1:7" x14ac:dyDescent="0.3">
      <c r="A10" s="221">
        <v>45723</v>
      </c>
      <c r="B10" s="221"/>
      <c r="C10" s="221"/>
      <c r="D10" s="221"/>
      <c r="E10" s="221"/>
      <c r="F10" s="221"/>
      <c r="G10" s="221"/>
    </row>
    <row r="11" spans="1:7" x14ac:dyDescent="0.3">
      <c r="A11" s="221"/>
      <c r="B11" s="221"/>
      <c r="C11" s="221"/>
      <c r="D11" s="221"/>
      <c r="E11" s="221"/>
      <c r="F11" s="221"/>
      <c r="G11" s="221"/>
    </row>
    <row r="12" spans="1:7" ht="38.25" customHeight="1" x14ac:dyDescent="0.3">
      <c r="A12" s="222" t="s">
        <v>58</v>
      </c>
      <c r="B12" s="222"/>
      <c r="C12" s="222"/>
      <c r="D12" s="222"/>
      <c r="E12" s="222"/>
      <c r="F12" s="222"/>
      <c r="G12" s="222"/>
    </row>
  </sheetData>
  <mergeCells count="10">
    <mergeCell ref="A10:G11"/>
    <mergeCell ref="A12:G12"/>
    <mergeCell ref="A1:G1"/>
    <mergeCell ref="A2:G2"/>
    <mergeCell ref="A3:A4"/>
    <mergeCell ref="B3:B4"/>
    <mergeCell ref="C3:C4"/>
    <mergeCell ref="D3:D4"/>
    <mergeCell ref="E3:F3"/>
    <mergeCell ref="G3:G4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유효성검사목록!$B$29:$C$29</xm:f>
          </x14:formula1>
          <xm:sqref>A5:A9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9">
    <pageSetUpPr fitToPage="1"/>
  </sheetPr>
  <dimension ref="A1:H21"/>
  <sheetViews>
    <sheetView view="pageBreakPreview" zoomScale="115" zoomScaleNormal="100" zoomScaleSheetLayoutView="115" workbookViewId="0">
      <selection sqref="A1:F1"/>
    </sheetView>
  </sheetViews>
  <sheetFormatPr defaultRowHeight="16.5" x14ac:dyDescent="0.3"/>
  <cols>
    <col min="1" max="1" width="11.875" style="5" bestFit="1" customWidth="1"/>
    <col min="2" max="2" width="73.75" style="5" customWidth="1"/>
    <col min="3" max="3" width="7.25" customWidth="1"/>
    <col min="4" max="4" width="7.75" customWidth="1"/>
  </cols>
  <sheetData>
    <row r="1" spans="1:8" ht="31.5" x14ac:dyDescent="0.3">
      <c r="A1" s="171" t="s">
        <v>59</v>
      </c>
      <c r="B1" s="171"/>
      <c r="C1" s="171"/>
      <c r="D1" s="171"/>
    </row>
    <row r="2" spans="1:8" ht="108" customHeight="1" x14ac:dyDescent="0.3">
      <c r="A2" s="223" t="s">
        <v>778</v>
      </c>
      <c r="B2" s="223"/>
      <c r="C2" s="223"/>
      <c r="D2" s="223"/>
    </row>
    <row r="3" spans="1:8" x14ac:dyDescent="0.3">
      <c r="A3" s="174" t="s">
        <v>16</v>
      </c>
      <c r="B3" s="174" t="s">
        <v>115</v>
      </c>
      <c r="C3" s="174" t="s">
        <v>785</v>
      </c>
      <c r="D3" s="174"/>
    </row>
    <row r="4" spans="1:8" s="1" customFormat="1" x14ac:dyDescent="0.3">
      <c r="A4" s="174"/>
      <c r="B4" s="174"/>
      <c r="C4" s="81" t="s">
        <v>783</v>
      </c>
      <c r="D4" s="81" t="s">
        <v>784</v>
      </c>
    </row>
    <row r="5" spans="1:8" ht="82.5" x14ac:dyDescent="0.3">
      <c r="A5" s="75">
        <v>1</v>
      </c>
      <c r="B5" s="48" t="s">
        <v>787</v>
      </c>
      <c r="C5" s="75" t="s">
        <v>790</v>
      </c>
      <c r="D5" s="75"/>
    </row>
    <row r="6" spans="1:8" ht="49.5" x14ac:dyDescent="0.3">
      <c r="A6" s="75">
        <v>2</v>
      </c>
      <c r="B6" s="48" t="s">
        <v>788</v>
      </c>
      <c r="C6" s="75" t="s">
        <v>790</v>
      </c>
      <c r="D6" s="75"/>
    </row>
    <row r="7" spans="1:8" ht="82.5" x14ac:dyDescent="0.3">
      <c r="A7" s="75">
        <v>3</v>
      </c>
      <c r="B7" s="48" t="s">
        <v>789</v>
      </c>
      <c r="C7" s="75" t="s">
        <v>790</v>
      </c>
      <c r="D7" s="75"/>
    </row>
    <row r="8" spans="1:8" ht="33" x14ac:dyDescent="0.3">
      <c r="A8" s="75">
        <v>4</v>
      </c>
      <c r="B8" s="48" t="s">
        <v>116</v>
      </c>
      <c r="C8" s="75" t="s">
        <v>790</v>
      </c>
      <c r="D8" s="75"/>
    </row>
    <row r="9" spans="1:8" ht="49.5" x14ac:dyDescent="0.3">
      <c r="A9" s="75">
        <v>5</v>
      </c>
      <c r="B9" s="48" t="s">
        <v>117</v>
      </c>
      <c r="C9" s="75" t="s">
        <v>790</v>
      </c>
      <c r="D9" s="75"/>
    </row>
    <row r="10" spans="1:8" x14ac:dyDescent="0.3">
      <c r="A10" s="75">
        <v>6</v>
      </c>
      <c r="B10" s="48" t="s">
        <v>118</v>
      </c>
      <c r="C10" s="75" t="s">
        <v>790</v>
      </c>
      <c r="D10" s="75"/>
    </row>
    <row r="11" spans="1:8" x14ac:dyDescent="0.3">
      <c r="A11" s="75">
        <v>7</v>
      </c>
      <c r="B11" s="48" t="s">
        <v>119</v>
      </c>
      <c r="C11" s="75" t="s">
        <v>790</v>
      </c>
      <c r="D11" s="75"/>
    </row>
    <row r="12" spans="1:8" ht="66" x14ac:dyDescent="0.3">
      <c r="A12" s="60">
        <v>8</v>
      </c>
      <c r="B12" s="61" t="s">
        <v>777</v>
      </c>
      <c r="C12" s="75" t="s">
        <v>790</v>
      </c>
      <c r="D12" s="75"/>
    </row>
    <row r="13" spans="1:8" x14ac:dyDescent="0.3">
      <c r="A13" s="62">
        <v>9</v>
      </c>
      <c r="B13" s="63" t="s">
        <v>120</v>
      </c>
      <c r="C13" s="75" t="s">
        <v>790</v>
      </c>
      <c r="D13" s="75"/>
    </row>
    <row r="14" spans="1:8" ht="33" x14ac:dyDescent="0.3">
      <c r="A14" s="62">
        <v>10</v>
      </c>
      <c r="B14" s="63" t="s">
        <v>129</v>
      </c>
      <c r="C14" s="75" t="s">
        <v>790</v>
      </c>
      <c r="D14" s="75"/>
    </row>
    <row r="15" spans="1:8" ht="50.45" customHeight="1" x14ac:dyDescent="0.3">
      <c r="A15" s="227" t="s">
        <v>779</v>
      </c>
      <c r="B15" s="227"/>
      <c r="C15" s="227"/>
      <c r="D15" s="227"/>
    </row>
    <row r="16" spans="1:8" ht="24.75" customHeight="1" x14ac:dyDescent="0.3">
      <c r="A16" s="221">
        <v>45723</v>
      </c>
      <c r="B16" s="221"/>
      <c r="C16" s="221"/>
      <c r="D16" s="221"/>
      <c r="E16" s="13"/>
      <c r="F16" s="13"/>
      <c r="G16" s="13"/>
      <c r="H16" s="13"/>
    </row>
    <row r="17" spans="1:4" ht="17.25" x14ac:dyDescent="0.3">
      <c r="A17" s="72" t="s">
        <v>121</v>
      </c>
      <c r="B17" s="228" t="s">
        <v>79</v>
      </c>
      <c r="C17" s="228"/>
      <c r="D17" s="228"/>
    </row>
    <row r="18" spans="1:4" ht="17.25" x14ac:dyDescent="0.3">
      <c r="A18" s="72" t="s">
        <v>80</v>
      </c>
      <c r="B18" s="228" t="s">
        <v>81</v>
      </c>
      <c r="C18" s="228"/>
      <c r="D18" s="228"/>
    </row>
    <row r="19" spans="1:4" ht="17.25" x14ac:dyDescent="0.3">
      <c r="A19" s="72" t="s">
        <v>82</v>
      </c>
      <c r="B19" s="228" t="s">
        <v>81</v>
      </c>
      <c r="C19" s="228"/>
      <c r="D19" s="228"/>
    </row>
    <row r="20" spans="1:4" ht="17.25" x14ac:dyDescent="0.3">
      <c r="A20" s="72" t="s">
        <v>122</v>
      </c>
      <c r="B20" s="228" t="s">
        <v>786</v>
      </c>
      <c r="C20" s="228"/>
      <c r="D20" s="228"/>
    </row>
    <row r="21" spans="1:4" ht="17.25" x14ac:dyDescent="0.3">
      <c r="A21" s="72" t="s">
        <v>80</v>
      </c>
      <c r="B21" s="228" t="s">
        <v>81</v>
      </c>
      <c r="C21" s="228"/>
      <c r="D21" s="228"/>
    </row>
  </sheetData>
  <mergeCells count="12">
    <mergeCell ref="B21:D21"/>
    <mergeCell ref="B18:D18"/>
    <mergeCell ref="B19:D19"/>
    <mergeCell ref="B20:D20"/>
    <mergeCell ref="A16:D16"/>
    <mergeCell ref="B17:D17"/>
    <mergeCell ref="A15:D15"/>
    <mergeCell ref="A1:D1"/>
    <mergeCell ref="A2:D2"/>
    <mergeCell ref="B3:B4"/>
    <mergeCell ref="A3:A4"/>
    <mergeCell ref="C3:D3"/>
  </mergeCells>
  <phoneticPr fontId="2" type="noConversion"/>
  <dataValidations count="3">
    <dataValidation type="custom" allowBlank="1" showInputMessage="1" showErrorMessage="1" error="지원요건 미달로 평가대상에서 제외됩니다." sqref="C5:C14" xr:uid="{00000000-0002-0000-0500-000000000000}">
      <formula1>H1</formula1>
    </dataValidation>
    <dataValidation type="custom" allowBlank="1" showInputMessage="1" showErrorMessage="1" error="지원요건 미달로 평가대상에서 제외됩니다. " sqref="H1" xr:uid="{00000000-0002-0000-0500-000001000000}">
      <formula1>$H$1&lt;&gt;1</formula1>
    </dataValidation>
    <dataValidation type="custom" errorStyle="warning" allowBlank="1" showInputMessage="1" showErrorMessage="1" sqref="G1" xr:uid="{00000000-0002-0000-0500-000002000000}">
      <formula1>G1=TRUE</formula1>
    </dataValidation>
  </dataValidations>
  <pageMargins left="0.23622047244094491" right="0.23622047244094491" top="0.74803149606299213" bottom="0.74803149606299213" header="0.31496062992125984" footer="0.31496062992125984"/>
  <pageSetup paperSize="9" scale="8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2"/>
  <sheetViews>
    <sheetView view="pageBreakPreview" zoomScale="115" zoomScaleNormal="100" zoomScaleSheetLayoutView="115" workbookViewId="0">
      <selection sqref="A1:F1"/>
    </sheetView>
  </sheetViews>
  <sheetFormatPr defaultRowHeight="16.5" x14ac:dyDescent="0.3"/>
  <cols>
    <col min="1" max="1" width="16" customWidth="1"/>
    <col min="2" max="2" width="69.75" customWidth="1"/>
  </cols>
  <sheetData>
    <row r="1" spans="1:2" ht="31.5" x14ac:dyDescent="0.3">
      <c r="A1" s="171" t="s">
        <v>797</v>
      </c>
      <c r="B1" s="171"/>
    </row>
    <row r="2" spans="1:2" ht="62.45" customHeight="1" x14ac:dyDescent="0.3">
      <c r="A2" s="231" t="s">
        <v>791</v>
      </c>
      <c r="B2" s="231"/>
    </row>
    <row r="3" spans="1:2" ht="36.6" customHeight="1" x14ac:dyDescent="0.3">
      <c r="A3" s="81" t="s">
        <v>792</v>
      </c>
      <c r="B3" s="82">
        <f>'02. 기본정보'!C53</f>
        <v>0</v>
      </c>
    </row>
    <row r="4" spans="1:2" ht="36.6" customHeight="1" x14ac:dyDescent="0.3">
      <c r="A4" s="81" t="s">
        <v>87</v>
      </c>
      <c r="B4" s="82">
        <f>'02. 기본정보'!C54</f>
        <v>0</v>
      </c>
    </row>
    <row r="5" spans="1:2" ht="58.9" customHeight="1" x14ac:dyDescent="0.3">
      <c r="A5" s="229" t="s">
        <v>793</v>
      </c>
      <c r="B5" s="229"/>
    </row>
    <row r="6" spans="1:2" ht="30.6" customHeight="1" x14ac:dyDescent="0.3">
      <c r="A6" s="81" t="s">
        <v>794</v>
      </c>
      <c r="B6" s="82"/>
    </row>
    <row r="7" spans="1:2" ht="30.6" customHeight="1" x14ac:dyDescent="0.3">
      <c r="A7" s="81" t="s">
        <v>795</v>
      </c>
      <c r="B7" s="82"/>
    </row>
    <row r="8" spans="1:2" s="1" customFormat="1" ht="109.15" customHeight="1" x14ac:dyDescent="0.3">
      <c r="A8" s="230" t="s">
        <v>796</v>
      </c>
      <c r="B8" s="230"/>
    </row>
    <row r="9" spans="1:2" ht="57" customHeight="1" x14ac:dyDescent="0.3">
      <c r="A9" s="221">
        <v>45723</v>
      </c>
      <c r="B9" s="221"/>
    </row>
    <row r="10" spans="1:2" ht="34.15" customHeight="1" x14ac:dyDescent="0.3">
      <c r="A10" s="72" t="s">
        <v>121</v>
      </c>
      <c r="B10" s="80" t="s">
        <v>79</v>
      </c>
    </row>
    <row r="11" spans="1:2" ht="34.15" customHeight="1" x14ac:dyDescent="0.3">
      <c r="A11" s="72" t="s">
        <v>80</v>
      </c>
      <c r="B11" s="80" t="s">
        <v>81</v>
      </c>
    </row>
    <row r="12" spans="1:2" ht="34.15" customHeight="1" x14ac:dyDescent="0.3">
      <c r="A12" s="72" t="s">
        <v>82</v>
      </c>
      <c r="B12" s="80" t="s">
        <v>81</v>
      </c>
    </row>
  </sheetData>
  <mergeCells count="5">
    <mergeCell ref="A5:B5"/>
    <mergeCell ref="A8:B8"/>
    <mergeCell ref="A9:B9"/>
    <mergeCell ref="A2:B2"/>
    <mergeCell ref="A1:B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13"/>
  <sheetViews>
    <sheetView view="pageBreakPreview" zoomScale="115" zoomScaleNormal="100" zoomScaleSheetLayoutView="115" workbookViewId="0">
      <selection sqref="A1:F1"/>
    </sheetView>
  </sheetViews>
  <sheetFormatPr defaultRowHeight="16.5" x14ac:dyDescent="0.3"/>
  <cols>
    <col min="1" max="1" width="15" customWidth="1"/>
    <col min="2" max="2" width="64.75" customWidth="1"/>
  </cols>
  <sheetData>
    <row r="1" spans="1:2" ht="31.5" x14ac:dyDescent="0.3">
      <c r="A1" s="171" t="s">
        <v>825</v>
      </c>
      <c r="B1" s="171"/>
    </row>
    <row r="2" spans="1:2" ht="150" customHeight="1" x14ac:dyDescent="0.3">
      <c r="A2" s="232" t="s">
        <v>826</v>
      </c>
      <c r="B2" s="233"/>
    </row>
    <row r="3" spans="1:2" ht="29.45" customHeight="1" x14ac:dyDescent="0.3">
      <c r="A3" s="89" t="s">
        <v>121</v>
      </c>
      <c r="B3" s="62" t="str">
        <f>'02. 기본정보'!C36</f>
        <v>㈜큐피트</v>
      </c>
    </row>
    <row r="4" spans="1:2" ht="29.45" customHeight="1" x14ac:dyDescent="0.3">
      <c r="A4" s="89" t="s">
        <v>827</v>
      </c>
      <c r="B4" s="62" t="str">
        <f>'02. 기본정보'!C37</f>
        <v>123-456-78910</v>
      </c>
    </row>
    <row r="5" spans="1:2" ht="29.45" customHeight="1" x14ac:dyDescent="0.3">
      <c r="A5" s="89" t="s">
        <v>821</v>
      </c>
      <c r="B5" s="62" t="str">
        <f>'02. 기본정보'!C38</f>
        <v>네오시 소원구 천사동 2024-221</v>
      </c>
    </row>
    <row r="6" spans="1:2" ht="29.45" customHeight="1" x14ac:dyDescent="0.3">
      <c r="A6" s="89" t="s">
        <v>822</v>
      </c>
      <c r="B6" s="62">
        <f>SUM('03-2. 참여인력구성'!$F$4:$F$5)</f>
        <v>1</v>
      </c>
    </row>
    <row r="7" spans="1:2" ht="29.45" customHeight="1" x14ac:dyDescent="0.3">
      <c r="A7" s="89" t="s">
        <v>823</v>
      </c>
      <c r="B7" s="62">
        <f>COUNTIFS('03-2. 참여인력구성'!B8:B57, "주관기관", '03-2. 참여인력구성'!C8:C57, "&lt;&gt;", '03-2. 참여인력구성'!D8:D57, "&lt;&gt;", '03-2. 참여인력구성'!K8:K57, "&lt;&gt;")</f>
        <v>1</v>
      </c>
    </row>
    <row r="8" spans="1:2" ht="29.45" customHeight="1" x14ac:dyDescent="0.3">
      <c r="A8" s="89" t="s">
        <v>824</v>
      </c>
      <c r="B8" s="90">
        <f>'03-2. 참여인력구성'!$K$4</f>
        <v>1</v>
      </c>
    </row>
    <row r="9" spans="1:2" ht="75.599999999999994" customHeight="1" x14ac:dyDescent="0.3">
      <c r="A9" s="234" t="s">
        <v>829</v>
      </c>
      <c r="B9" s="234"/>
    </row>
    <row r="10" spans="1:2" ht="39.6" customHeight="1" x14ac:dyDescent="0.3">
      <c r="A10" s="235">
        <v>45723</v>
      </c>
      <c r="B10" s="235"/>
    </row>
    <row r="11" spans="1:2" ht="28.9" customHeight="1" x14ac:dyDescent="0.3">
      <c r="A11" s="76" t="s">
        <v>121</v>
      </c>
      <c r="B11" s="4" t="s">
        <v>79</v>
      </c>
    </row>
    <row r="12" spans="1:2" ht="28.9" customHeight="1" x14ac:dyDescent="0.3">
      <c r="A12" s="76" t="s">
        <v>80</v>
      </c>
      <c r="B12" s="4" t="s">
        <v>81</v>
      </c>
    </row>
    <row r="13" spans="1:2" ht="28.9" customHeight="1" x14ac:dyDescent="0.3">
      <c r="A13" s="76" t="s">
        <v>82</v>
      </c>
      <c r="B13" s="4" t="s">
        <v>81</v>
      </c>
    </row>
  </sheetData>
  <mergeCells count="4">
    <mergeCell ref="A1:B1"/>
    <mergeCell ref="A2:B2"/>
    <mergeCell ref="A9:B9"/>
    <mergeCell ref="A10:B10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2"/>
  <sheetViews>
    <sheetView view="pageBreakPreview" zoomScaleNormal="100" zoomScaleSheetLayoutView="100" workbookViewId="0">
      <selection sqref="A1:F1"/>
    </sheetView>
  </sheetViews>
  <sheetFormatPr defaultRowHeight="16.5" x14ac:dyDescent="0.3"/>
  <cols>
    <col min="1" max="1" width="11.5" bestFit="1" customWidth="1"/>
    <col min="2" max="2" width="16.125" customWidth="1"/>
    <col min="3" max="3" width="17.125" customWidth="1"/>
    <col min="4" max="4" width="13" bestFit="1" customWidth="1"/>
    <col min="5" max="5" width="28.875" customWidth="1"/>
  </cols>
  <sheetData>
    <row r="1" spans="1:5" ht="31.5" x14ac:dyDescent="0.3">
      <c r="A1" s="171" t="s">
        <v>820</v>
      </c>
      <c r="B1" s="171"/>
      <c r="C1" s="171"/>
      <c r="D1" s="171"/>
      <c r="E1" s="171"/>
    </row>
    <row r="2" spans="1:5" ht="91.15" customHeight="1" x14ac:dyDescent="0.3">
      <c r="A2" s="223" t="s">
        <v>819</v>
      </c>
      <c r="B2" s="223"/>
      <c r="C2" s="223"/>
      <c r="D2" s="223"/>
      <c r="E2" s="223"/>
    </row>
    <row r="3" spans="1:5" x14ac:dyDescent="0.3">
      <c r="A3" s="88" t="s">
        <v>805</v>
      </c>
      <c r="B3" s="88" t="s">
        <v>763</v>
      </c>
      <c r="C3" s="88" t="s">
        <v>806</v>
      </c>
      <c r="D3" s="236" t="s">
        <v>807</v>
      </c>
      <c r="E3" s="236"/>
    </row>
    <row r="4" spans="1:5" ht="31.15" customHeight="1" x14ac:dyDescent="0.3">
      <c r="A4" s="88" t="s">
        <v>808</v>
      </c>
      <c r="B4" s="83"/>
      <c r="C4" s="83"/>
      <c r="D4" s="237"/>
      <c r="E4" s="237"/>
    </row>
    <row r="5" spans="1:5" x14ac:dyDescent="0.3">
      <c r="A5" s="88" t="s">
        <v>809</v>
      </c>
      <c r="B5" s="88" t="s">
        <v>810</v>
      </c>
      <c r="C5" s="88" t="s">
        <v>811</v>
      </c>
      <c r="D5" s="88" t="s">
        <v>812</v>
      </c>
      <c r="E5" s="88" t="s">
        <v>813</v>
      </c>
    </row>
    <row r="6" spans="1:5" x14ac:dyDescent="0.3">
      <c r="A6" s="238" t="s">
        <v>814</v>
      </c>
      <c r="B6" s="84"/>
      <c r="C6" s="84"/>
      <c r="D6" s="84"/>
      <c r="E6" s="85"/>
    </row>
    <row r="7" spans="1:5" s="1" customFormat="1" x14ac:dyDescent="0.3">
      <c r="A7" s="238"/>
      <c r="B7" s="84"/>
      <c r="C7" s="84"/>
      <c r="D7" s="84"/>
      <c r="E7" s="85"/>
    </row>
    <row r="8" spans="1:5" x14ac:dyDescent="0.3">
      <c r="A8" s="238"/>
      <c r="B8" s="84"/>
      <c r="C8" s="84"/>
      <c r="D8" s="84"/>
      <c r="E8" s="85"/>
    </row>
    <row r="9" spans="1:5" x14ac:dyDescent="0.3">
      <c r="A9" s="238" t="s">
        <v>815</v>
      </c>
      <c r="B9" s="84"/>
      <c r="C9" s="84"/>
      <c r="D9" s="84"/>
      <c r="E9" s="85"/>
    </row>
    <row r="10" spans="1:5" s="1" customFormat="1" x14ac:dyDescent="0.3">
      <c r="A10" s="238"/>
      <c r="B10" s="84"/>
      <c r="C10" s="84"/>
      <c r="D10" s="84"/>
      <c r="E10" s="85"/>
    </row>
    <row r="11" spans="1:5" x14ac:dyDescent="0.3">
      <c r="A11" s="238"/>
      <c r="B11" s="84"/>
      <c r="C11" s="84"/>
      <c r="D11" s="84"/>
      <c r="E11" s="85"/>
    </row>
    <row r="12" spans="1:5" x14ac:dyDescent="0.3">
      <c r="A12" s="238" t="s">
        <v>816</v>
      </c>
      <c r="B12" s="84"/>
      <c r="C12" s="84"/>
      <c r="D12" s="84"/>
      <c r="E12" s="85"/>
    </row>
    <row r="13" spans="1:5" s="1" customFormat="1" x14ac:dyDescent="0.3">
      <c r="A13" s="238"/>
      <c r="B13" s="84"/>
      <c r="C13" s="84"/>
      <c r="D13" s="84"/>
      <c r="E13" s="85"/>
    </row>
    <row r="14" spans="1:5" ht="15.6" customHeight="1" x14ac:dyDescent="0.3">
      <c r="A14" s="238"/>
      <c r="B14" s="84"/>
      <c r="C14" s="84"/>
      <c r="D14" s="84"/>
      <c r="E14" s="85"/>
    </row>
    <row r="15" spans="1:5" x14ac:dyDescent="0.3">
      <c r="A15" s="238" t="s">
        <v>817</v>
      </c>
      <c r="B15" s="86"/>
      <c r="C15" s="86"/>
      <c r="D15" s="86"/>
      <c r="E15" s="87"/>
    </row>
    <row r="16" spans="1:5" s="1" customFormat="1" x14ac:dyDescent="0.3">
      <c r="A16" s="238"/>
      <c r="B16" s="86"/>
      <c r="C16" s="86"/>
      <c r="D16" s="86"/>
      <c r="E16" s="87"/>
    </row>
    <row r="17" spans="1:5" x14ac:dyDescent="0.3">
      <c r="A17" s="238"/>
      <c r="B17" s="86"/>
      <c r="C17" s="86"/>
      <c r="D17" s="86"/>
      <c r="E17" s="87"/>
    </row>
    <row r="18" spans="1:5" ht="43.15" customHeight="1" x14ac:dyDescent="0.3">
      <c r="A18" s="230" t="s">
        <v>818</v>
      </c>
      <c r="B18" s="230"/>
      <c r="C18" s="230"/>
      <c r="D18" s="230"/>
      <c r="E18" s="230"/>
    </row>
    <row r="19" spans="1:5" ht="17.25" x14ac:dyDescent="0.3">
      <c r="A19" s="221">
        <v>45723</v>
      </c>
      <c r="B19" s="221"/>
      <c r="C19" s="221"/>
      <c r="D19" s="221"/>
      <c r="E19" s="221"/>
    </row>
    <row r="20" spans="1:5" ht="33.6" customHeight="1" x14ac:dyDescent="0.3">
      <c r="A20" s="72" t="s">
        <v>121</v>
      </c>
      <c r="B20" s="228" t="s">
        <v>79</v>
      </c>
      <c r="C20" s="228"/>
      <c r="D20" s="228"/>
      <c r="E20" s="228"/>
    </row>
    <row r="21" spans="1:5" ht="33.6" customHeight="1" x14ac:dyDescent="0.3">
      <c r="A21" s="72" t="s">
        <v>80</v>
      </c>
      <c r="B21" s="228" t="s">
        <v>81</v>
      </c>
      <c r="C21" s="228"/>
      <c r="D21" s="228"/>
      <c r="E21" s="228"/>
    </row>
    <row r="22" spans="1:5" ht="33.6" customHeight="1" x14ac:dyDescent="0.3">
      <c r="A22" s="72" t="s">
        <v>82</v>
      </c>
      <c r="B22" s="228" t="s">
        <v>81</v>
      </c>
      <c r="C22" s="228"/>
      <c r="D22" s="228"/>
      <c r="E22" s="228"/>
    </row>
  </sheetData>
  <mergeCells count="13">
    <mergeCell ref="A1:E1"/>
    <mergeCell ref="B20:E20"/>
    <mergeCell ref="B21:E21"/>
    <mergeCell ref="B22:E22"/>
    <mergeCell ref="A2:E2"/>
    <mergeCell ref="D3:E3"/>
    <mergeCell ref="D4:E4"/>
    <mergeCell ref="A9:A11"/>
    <mergeCell ref="A12:A14"/>
    <mergeCell ref="A15:A17"/>
    <mergeCell ref="A18:E18"/>
    <mergeCell ref="A19:E19"/>
    <mergeCell ref="A6:A8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40</vt:i4>
      </vt:variant>
    </vt:vector>
  </HeadingPairs>
  <TitlesOfParts>
    <vt:vector size="54" baseType="lpstr">
      <vt:lpstr>평가대상표</vt:lpstr>
      <vt:lpstr>유효성검사목록</vt:lpstr>
      <vt:lpstr>가점대상 수상기업 및 수상작</vt:lpstr>
      <vt:lpstr>01. 신청서</vt:lpstr>
      <vt:lpstr>02. 기본정보</vt:lpstr>
      <vt:lpstr>03-1. 참여인력정보</vt:lpstr>
      <vt:lpstr>03-2. 참여인력구성</vt:lpstr>
      <vt:lpstr>04. 사업비</vt:lpstr>
      <vt:lpstr>05. 수행기관</vt:lpstr>
      <vt:lpstr>(양식) 개인정보동의서</vt:lpstr>
      <vt:lpstr>(양식) 참여기준체크리스트</vt:lpstr>
      <vt:lpstr>(양식) 사용권리확인서</vt:lpstr>
      <vt:lpstr>(양식) 지역근무확인서</vt:lpstr>
      <vt:lpstr>(양식) 표준계약서계획서</vt:lpstr>
      <vt:lpstr>Knock데모데이_금융</vt:lpstr>
      <vt:lpstr>'(양식) 개인정보동의서'!Print_Area</vt:lpstr>
      <vt:lpstr>'(양식) 사용권리확인서'!Print_Area</vt:lpstr>
      <vt:lpstr>'(양식) 지역근무확인서'!Print_Area</vt:lpstr>
      <vt:lpstr>'(양식) 참여기준체크리스트'!Print_Area</vt:lpstr>
      <vt:lpstr>'(양식) 표준계약서계획서'!Print_Area</vt:lpstr>
      <vt:lpstr>'01. 신청서'!Print_Area</vt:lpstr>
      <vt:lpstr>'02. 기본정보'!Print_Area</vt:lpstr>
      <vt:lpstr>'03-1. 참여인력정보'!Print_Area</vt:lpstr>
      <vt:lpstr>'03-2. 참여인력구성'!Print_Area</vt:lpstr>
      <vt:lpstr>'04. 사업비'!Print_Area</vt:lpstr>
      <vt:lpstr>'05. 수행기관'!Print_Area</vt:lpstr>
      <vt:lpstr>'가점대상 수상기업 및 수상작'!Print_Area</vt:lpstr>
      <vt:lpstr>'(양식) 개인정보동의서'!Print_Titles</vt:lpstr>
      <vt:lpstr>'(양식) 사용권리확인서'!Print_Titles</vt:lpstr>
      <vt:lpstr>'(양식) 지역근무확인서'!Print_Titles</vt:lpstr>
      <vt:lpstr>'(양식) 참여기준체크리스트'!Print_Titles</vt:lpstr>
      <vt:lpstr>'(양식) 표준계약서계획서'!Print_Titles</vt:lpstr>
      <vt:lpstr>'01. 신청서'!Print_Titles</vt:lpstr>
      <vt:lpstr>'02. 기본정보'!Print_Titles</vt:lpstr>
      <vt:lpstr>'03-1. 참여인력정보'!Print_Titles</vt:lpstr>
      <vt:lpstr>'03-2. 참여인력구성'!Print_Titles</vt:lpstr>
      <vt:lpstr>'05. 수행기관'!Print_Titles</vt:lpstr>
      <vt:lpstr>글로벌인디게임제작경진대회_게임</vt:lpstr>
      <vt:lpstr>뉴미디어콘텐츠상_방송</vt:lpstr>
      <vt:lpstr>대한민국게임대상_게임</vt:lpstr>
      <vt:lpstr>대한민국콘텐츠대상_만화애니캐릭터</vt:lpstr>
      <vt:lpstr>대한민국콘텐츠대상_스토리</vt:lpstr>
      <vt:lpstr>평가대상표!선택_</vt:lpstr>
      <vt:lpstr>선택_</vt:lpstr>
      <vt:lpstr>평가대상표!선택_IP활용</vt:lpstr>
      <vt:lpstr>선택_IP활용</vt:lpstr>
      <vt:lpstr>평가대상표!선택_본편</vt:lpstr>
      <vt:lpstr>선택_본편</vt:lpstr>
      <vt:lpstr>평가대상표!선택_시즌</vt:lpstr>
      <vt:lpstr>선택_시즌</vt:lpstr>
      <vt:lpstr>평가대상표!선택_청장년층</vt:lpstr>
      <vt:lpstr>선택_청장년층</vt:lpstr>
      <vt:lpstr>스타트업콘배틀필드_스타트업</vt:lpstr>
      <vt:lpstr>이달의우수게임_게임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kocca</dc:creator>
  <cp:lastModifiedBy>kocca</cp:lastModifiedBy>
  <cp:lastPrinted>2025-02-17T04:11:02Z</cp:lastPrinted>
  <dcterms:created xsi:type="dcterms:W3CDTF">2025-02-03T05:35:55Z</dcterms:created>
  <dcterms:modified xsi:type="dcterms:W3CDTF">2025-02-19T06:36:10Z</dcterms:modified>
</cp:coreProperties>
</file>